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ren-luyen-hki-22-23\ngan\"/>
    </mc:Choice>
  </mc:AlternateContent>
  <bookViews>
    <workbookView xWindow="0" yWindow="0" windowWidth="20490" windowHeight="7200"/>
  </bookViews>
  <sheets>
    <sheet name="Tổng hợp" sheetId="2" r:id="rId1"/>
    <sheet name="phong trào" sheetId="1" r:id="rId2"/>
    <sheet name="Vi" sheetId="3" r:id="rId3"/>
    <sheet name="Vy" sheetId="4" r:id="rId4"/>
    <sheet name="Tuyền" sheetId="5" r:id="rId5"/>
    <sheet name="Tuấn" sheetId="6" r:id="rId6"/>
    <sheet name="Trọng" sheetId="7" r:id="rId7"/>
    <sheet name="Trang" sheetId="8" r:id="rId8"/>
    <sheet name="Tiên" sheetId="9" r:id="rId9"/>
    <sheet name="Thiện" sheetId="10" r:id="rId10"/>
    <sheet name="Tâm" sheetId="11" r:id="rId11"/>
    <sheet name="Quỳnh" sheetId="12" r:id="rId12"/>
    <sheet name="Quyên" sheetId="13" r:id="rId13"/>
    <sheet name="Phụng" sheetId="14" r:id="rId14"/>
    <sheet name="Phúc" sheetId="15" r:id="rId15"/>
    <sheet name="Phát" sheetId="16" r:id="rId16"/>
    <sheet name="Nguyên" sheetId="17" r:id="rId17"/>
    <sheet name="Nghi" sheetId="18" r:id="rId18"/>
    <sheet name="Nam" sheetId="19" r:id="rId19"/>
    <sheet name="Lộc" sheetId="20" r:id="rId20"/>
    <sheet name="Linh" sheetId="21" r:id="rId21"/>
    <sheet name="Kiệt" sheetId="22" r:id="rId22"/>
    <sheet name="Khoa" sheetId="38" r:id="rId23"/>
    <sheet name="Khôi" sheetId="23" r:id="rId24"/>
    <sheet name="Khang" sheetId="24" r:id="rId25"/>
    <sheet name="Hương" sheetId="25" r:id="rId26"/>
    <sheet name="Hòa" sheetId="26" r:id="rId27"/>
    <sheet name="Hoa" sheetId="27" r:id="rId28"/>
    <sheet name="Hiền" sheetId="28" r:id="rId29"/>
    <sheet name="Hân" sheetId="29" r:id="rId30"/>
    <sheet name="Duy" sheetId="30" r:id="rId31"/>
    <sheet name="Dung" sheetId="31" r:id="rId32"/>
    <sheet name="Đăng" sheetId="32" r:id="rId33"/>
    <sheet name="Chi" sheetId="33" r:id="rId34"/>
    <sheet name="Ánh" sheetId="34" r:id="rId35"/>
    <sheet name="Anh" sheetId="35" r:id="rId36"/>
    <sheet name="An" sheetId="36" r:id="rId37"/>
    <sheet name="mẫu" sheetId="37" r:id="rId3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56" i="2" l="1"/>
  <c r="G56" i="2"/>
  <c r="H55" i="2"/>
  <c r="G55" i="2"/>
  <c r="H54" i="2"/>
  <c r="G54" i="2"/>
  <c r="H53" i="2"/>
  <c r="G53" i="2"/>
  <c r="H52" i="2"/>
  <c r="G52" i="2"/>
  <c r="H51" i="2"/>
  <c r="G51"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E51" i="2" s="1"/>
  <c r="F51" i="2" s="1"/>
  <c r="F12" i="2"/>
  <c r="E56" i="2" s="1"/>
  <c r="F56" i="2" s="1"/>
  <c r="E102" i="36"/>
  <c r="E98" i="36"/>
  <c r="E93" i="36"/>
  <c r="E76" i="36"/>
  <c r="E75" i="36" s="1"/>
  <c r="E57" i="36"/>
  <c r="E56" i="36" s="1"/>
  <c r="E33" i="36"/>
  <c r="E8" i="36"/>
  <c r="E102" i="34"/>
  <c r="E98" i="34"/>
  <c r="E93" i="34"/>
  <c r="E76" i="34"/>
  <c r="E75" i="34"/>
  <c r="E57" i="34"/>
  <c r="E56" i="34" s="1"/>
  <c r="E33" i="34"/>
  <c r="E8" i="34"/>
  <c r="E102" i="33"/>
  <c r="E98" i="33"/>
  <c r="E93" i="33"/>
  <c r="E75" i="33" s="1"/>
  <c r="E56" i="33"/>
  <c r="E33" i="33"/>
  <c r="E8" i="33"/>
  <c r="E102" i="32"/>
  <c r="E98" i="32"/>
  <c r="E93" i="32"/>
  <c r="E76" i="32"/>
  <c r="E75" i="32" s="1"/>
  <c r="E56" i="32"/>
  <c r="E33" i="32"/>
  <c r="E8" i="32"/>
  <c r="E102" i="30"/>
  <c r="E98" i="30"/>
  <c r="E75" i="30" s="1"/>
  <c r="E93" i="30"/>
  <c r="E76" i="30"/>
  <c r="E56" i="30"/>
  <c r="E33" i="30"/>
  <c r="E8" i="30"/>
  <c r="E102" i="29"/>
  <c r="E98" i="29"/>
  <c r="E75" i="29" s="1"/>
  <c r="E93" i="29"/>
  <c r="E76" i="29"/>
  <c r="E56" i="29"/>
  <c r="E33" i="29"/>
  <c r="E8" i="29"/>
  <c r="E102" i="28"/>
  <c r="E98" i="28"/>
  <c r="E75" i="28" s="1"/>
  <c r="E93" i="28"/>
  <c r="E76" i="28"/>
  <c r="E56" i="28"/>
  <c r="E33" i="28"/>
  <c r="E8" i="28"/>
  <c r="E102" i="27"/>
  <c r="E98" i="27"/>
  <c r="E93" i="27"/>
  <c r="E75" i="27" s="1"/>
  <c r="E56" i="27"/>
  <c r="E33" i="27"/>
  <c r="E8" i="27"/>
  <c r="E102" i="38"/>
  <c r="E98" i="38"/>
  <c r="E75" i="38" s="1"/>
  <c r="E93" i="38"/>
  <c r="E76" i="38"/>
  <c r="E57" i="38"/>
  <c r="E56" i="38" s="1"/>
  <c r="E33" i="38"/>
  <c r="E8" i="38"/>
  <c r="D102" i="38"/>
  <c r="D111" i="38" s="1"/>
  <c r="D98" i="38"/>
  <c r="D93" i="38"/>
  <c r="D76" i="38"/>
  <c r="D75" i="38"/>
  <c r="D57" i="38"/>
  <c r="D56" i="38"/>
  <c r="D33" i="38"/>
  <c r="F8" i="38"/>
  <c r="D8" i="38"/>
  <c r="E102" i="24"/>
  <c r="E98" i="24"/>
  <c r="E75" i="24" s="1"/>
  <c r="E93" i="24"/>
  <c r="E76" i="24"/>
  <c r="E57" i="24"/>
  <c r="E56" i="24" s="1"/>
  <c r="E33" i="24"/>
  <c r="E8" i="24"/>
  <c r="E102" i="18"/>
  <c r="E98" i="18"/>
  <c r="E93" i="18"/>
  <c r="E76" i="18"/>
  <c r="E75" i="18"/>
  <c r="E57" i="18"/>
  <c r="E56" i="18" s="1"/>
  <c r="E33" i="18"/>
  <c r="E8" i="18"/>
  <c r="E102" i="12"/>
  <c r="E98" i="12"/>
  <c r="E75" i="12" s="1"/>
  <c r="E93" i="12"/>
  <c r="E76" i="12"/>
  <c r="E57" i="12"/>
  <c r="E56" i="12" s="1"/>
  <c r="E33" i="12"/>
  <c r="E8" i="12"/>
  <c r="E102" i="11"/>
  <c r="E98" i="11"/>
  <c r="E75" i="11" s="1"/>
  <c r="E93" i="11"/>
  <c r="E76" i="11"/>
  <c r="E56" i="11"/>
  <c r="E33" i="11"/>
  <c r="E8" i="11"/>
  <c r="E102" i="9"/>
  <c r="E98" i="9"/>
  <c r="E93" i="9"/>
  <c r="E76" i="9"/>
  <c r="E75" i="9" s="1"/>
  <c r="E57" i="9"/>
  <c r="E56" i="9"/>
  <c r="E33" i="9"/>
  <c r="E8" i="9"/>
  <c r="E102" i="8"/>
  <c r="E98" i="8"/>
  <c r="E93" i="8"/>
  <c r="E76" i="8"/>
  <c r="E75" i="8" s="1"/>
  <c r="E57" i="8"/>
  <c r="E56" i="8" s="1"/>
  <c r="E33" i="8"/>
  <c r="E8" i="8"/>
  <c r="E102" i="4"/>
  <c r="E98" i="4"/>
  <c r="E93" i="4"/>
  <c r="E76" i="4"/>
  <c r="E75" i="4" s="1"/>
  <c r="E56" i="4"/>
  <c r="E33" i="4"/>
  <c r="E8" i="4"/>
  <c r="E52" i="2" l="1"/>
  <c r="F52" i="2" s="1"/>
  <c r="E53" i="2"/>
  <c r="F53" i="2" s="1"/>
  <c r="E54" i="2"/>
  <c r="F54" i="2" s="1"/>
  <c r="E55" i="2"/>
  <c r="F55" i="2" s="1"/>
  <c r="E111" i="38"/>
  <c r="E102" i="3" l="1"/>
  <c r="E98" i="3"/>
  <c r="E93" i="3"/>
  <c r="E76" i="3"/>
  <c r="E75" i="3" s="1"/>
  <c r="E111" i="3" s="1"/>
  <c r="E57" i="3"/>
  <c r="E56" i="3" s="1"/>
  <c r="E33" i="3"/>
  <c r="E8" i="3"/>
  <c r="D102" i="3"/>
  <c r="D98" i="3"/>
  <c r="D93" i="3"/>
  <c r="D76" i="3"/>
  <c r="D75" i="3" s="1"/>
  <c r="D111" i="3" s="1"/>
  <c r="D57" i="3"/>
  <c r="D56" i="3"/>
  <c r="D33" i="3"/>
  <c r="D8" i="3"/>
  <c r="E111" i="37"/>
  <c r="D111" i="37"/>
  <c r="E102" i="37"/>
  <c r="D102" i="37"/>
  <c r="E98" i="37"/>
  <c r="D98" i="37"/>
  <c r="E93" i="37"/>
  <c r="D93" i="37"/>
  <c r="E76" i="37"/>
  <c r="D76" i="37"/>
  <c r="E75" i="37"/>
  <c r="D75" i="37"/>
  <c r="E57" i="37"/>
  <c r="D57" i="37"/>
  <c r="E56" i="37"/>
  <c r="D56" i="37"/>
  <c r="E33" i="37"/>
  <c r="D33" i="37"/>
  <c r="F8" i="37"/>
  <c r="E8" i="37"/>
  <c r="D8" i="37"/>
  <c r="E111" i="36"/>
  <c r="D102" i="36"/>
  <c r="D98" i="36"/>
  <c r="D93" i="36"/>
  <c r="D76" i="36"/>
  <c r="D75" i="36"/>
  <c r="D111" i="36" s="1"/>
  <c r="D57" i="36"/>
  <c r="D56" i="36"/>
  <c r="D33" i="36"/>
  <c r="F8" i="36"/>
  <c r="D8" i="36"/>
  <c r="E102" i="35"/>
  <c r="D102" i="35"/>
  <c r="E98" i="35"/>
  <c r="D98" i="35"/>
  <c r="E93" i="35"/>
  <c r="D93" i="35"/>
  <c r="E76" i="35"/>
  <c r="D76" i="35"/>
  <c r="E75" i="35"/>
  <c r="E111" i="35" s="1"/>
  <c r="D75" i="35"/>
  <c r="D111" i="35" s="1"/>
  <c r="E57" i="35"/>
  <c r="D57" i="35"/>
  <c r="E56" i="35"/>
  <c r="D56" i="35"/>
  <c r="E33" i="35"/>
  <c r="D33" i="35"/>
  <c r="F8" i="35"/>
  <c r="E8" i="35"/>
  <c r="D8" i="35"/>
  <c r="D111" i="34"/>
  <c r="D102" i="34"/>
  <c r="D98" i="34"/>
  <c r="D93" i="34"/>
  <c r="D76" i="34"/>
  <c r="E111" i="34"/>
  <c r="D75" i="34"/>
  <c r="D57" i="34"/>
  <c r="D56" i="34"/>
  <c r="D33" i="34"/>
  <c r="F8" i="34"/>
  <c r="D8" i="34"/>
  <c r="E111" i="33"/>
  <c r="D111" i="33"/>
  <c r="D102" i="33"/>
  <c r="D98" i="33"/>
  <c r="D93" i="33"/>
  <c r="D75" i="33"/>
  <c r="D56" i="33"/>
  <c r="D33" i="33"/>
  <c r="F8" i="33"/>
  <c r="D8" i="33"/>
  <c r="E111" i="32"/>
  <c r="D102" i="32"/>
  <c r="D98" i="32"/>
  <c r="D93" i="32"/>
  <c r="D76" i="32"/>
  <c r="D75" i="32" s="1"/>
  <c r="D111" i="32" s="1"/>
  <c r="D56" i="32"/>
  <c r="D33" i="32"/>
  <c r="F8" i="32"/>
  <c r="D8" i="32"/>
  <c r="E102" i="31"/>
  <c r="D102" i="31"/>
  <c r="E75" i="31"/>
  <c r="D75" i="31"/>
  <c r="E56" i="31"/>
  <c r="D56" i="31"/>
  <c r="E33" i="31"/>
  <c r="D33" i="31"/>
  <c r="F8" i="31"/>
  <c r="E8" i="31"/>
  <c r="D8" i="31"/>
  <c r="E111" i="30"/>
  <c r="D111" i="30"/>
  <c r="D102" i="30"/>
  <c r="D98" i="30"/>
  <c r="D93" i="30"/>
  <c r="D76" i="30"/>
  <c r="D75" i="30"/>
  <c r="D56" i="30"/>
  <c r="D33" i="30"/>
  <c r="F8" i="30"/>
  <c r="D8" i="30"/>
  <c r="E111" i="29"/>
  <c r="D111" i="29"/>
  <c r="D102" i="29"/>
  <c r="D98" i="29"/>
  <c r="D93" i="29"/>
  <c r="D76" i="29"/>
  <c r="D75" i="29"/>
  <c r="D56" i="29"/>
  <c r="D33" i="29"/>
  <c r="F8" i="29"/>
  <c r="D8" i="29"/>
  <c r="E111" i="28"/>
  <c r="D111" i="28"/>
  <c r="D102" i="28"/>
  <c r="D98" i="28"/>
  <c r="D93" i="28"/>
  <c r="D76" i="28"/>
  <c r="D75" i="28"/>
  <c r="D56" i="28"/>
  <c r="D33" i="28"/>
  <c r="F8" i="28"/>
  <c r="D8" i="28"/>
  <c r="D111" i="27"/>
  <c r="D102" i="27"/>
  <c r="D98" i="27"/>
  <c r="D93" i="27"/>
  <c r="E111" i="27"/>
  <c r="D75" i="27"/>
  <c r="D56" i="27"/>
  <c r="D33" i="27"/>
  <c r="F8" i="27"/>
  <c r="D8" i="27"/>
  <c r="E111" i="26"/>
  <c r="D111" i="26"/>
  <c r="E102" i="26"/>
  <c r="D102" i="26"/>
  <c r="E98" i="26"/>
  <c r="D98" i="26"/>
  <c r="E93" i="26"/>
  <c r="D93" i="26"/>
  <c r="E76" i="26"/>
  <c r="D76" i="26"/>
  <c r="E75" i="26"/>
  <c r="D75" i="26"/>
  <c r="E57" i="26"/>
  <c r="D57" i="26"/>
  <c r="E56" i="26"/>
  <c r="D56" i="26"/>
  <c r="E33" i="26"/>
  <c r="D33" i="26"/>
  <c r="F8" i="26"/>
  <c r="E8" i="26"/>
  <c r="D8" i="26"/>
  <c r="D111" i="25"/>
  <c r="E102" i="25"/>
  <c r="D102" i="25"/>
  <c r="E98" i="25"/>
  <c r="D98" i="25"/>
  <c r="E93" i="25"/>
  <c r="D93" i="25"/>
  <c r="E76" i="25"/>
  <c r="D76" i="25"/>
  <c r="E75" i="25"/>
  <c r="D75" i="25"/>
  <c r="E57" i="25"/>
  <c r="D57" i="25"/>
  <c r="E56" i="25"/>
  <c r="E111" i="25" s="1"/>
  <c r="D56" i="25"/>
  <c r="E33" i="25"/>
  <c r="D33" i="25"/>
  <c r="F8" i="25"/>
  <c r="E8" i="25"/>
  <c r="D8" i="25"/>
  <c r="E111" i="24"/>
  <c r="D111" i="24"/>
  <c r="D102" i="24"/>
  <c r="D98" i="24"/>
  <c r="D93" i="24"/>
  <c r="D76" i="24"/>
  <c r="D75" i="24"/>
  <c r="D57" i="24"/>
  <c r="D56" i="24"/>
  <c r="D33" i="24"/>
  <c r="F8" i="24"/>
  <c r="D8" i="24"/>
  <c r="D111" i="23"/>
  <c r="E102" i="23"/>
  <c r="D102" i="23"/>
  <c r="E98" i="23"/>
  <c r="D98" i="23"/>
  <c r="E93" i="23"/>
  <c r="D93" i="23"/>
  <c r="E76" i="23"/>
  <c r="D76" i="23"/>
  <c r="E75" i="23"/>
  <c r="D75" i="23"/>
  <c r="E57" i="23"/>
  <c r="E56" i="23" s="1"/>
  <c r="E111" i="23" s="1"/>
  <c r="D57" i="23"/>
  <c r="D56" i="23"/>
  <c r="E33" i="23"/>
  <c r="D33" i="23"/>
  <c r="F8" i="23"/>
  <c r="E8" i="23"/>
  <c r="D8" i="23"/>
  <c r="D111" i="22"/>
  <c r="E102" i="22"/>
  <c r="D102" i="22"/>
  <c r="E98" i="22"/>
  <c r="D98" i="22"/>
  <c r="E93" i="22"/>
  <c r="D93" i="22"/>
  <c r="E76" i="22"/>
  <c r="D76" i="22"/>
  <c r="E75" i="22"/>
  <c r="D75" i="22"/>
  <c r="E57" i="22"/>
  <c r="E56" i="22" s="1"/>
  <c r="E111" i="22" s="1"/>
  <c r="D57" i="22"/>
  <c r="D56" i="22"/>
  <c r="E33" i="22"/>
  <c r="D33" i="22"/>
  <c r="F8" i="22"/>
  <c r="E8" i="22"/>
  <c r="D8" i="22"/>
  <c r="E111" i="21"/>
  <c r="D111" i="21"/>
  <c r="E102" i="21"/>
  <c r="D102" i="21"/>
  <c r="E98" i="21"/>
  <c r="D98" i="21"/>
  <c r="E93" i="21"/>
  <c r="D93" i="21"/>
  <c r="E76" i="21"/>
  <c r="D76" i="21"/>
  <c r="E75" i="21"/>
  <c r="D75" i="21"/>
  <c r="E57" i="21"/>
  <c r="D57" i="21"/>
  <c r="E56" i="21"/>
  <c r="D56" i="21"/>
  <c r="E33" i="21"/>
  <c r="D33" i="21"/>
  <c r="F8" i="21"/>
  <c r="E8" i="21"/>
  <c r="D8" i="21"/>
  <c r="E111" i="20"/>
  <c r="D111" i="20"/>
  <c r="E102" i="20"/>
  <c r="D102" i="20"/>
  <c r="E98" i="20"/>
  <c r="D98" i="20"/>
  <c r="E93" i="20"/>
  <c r="D93" i="20"/>
  <c r="E76" i="20"/>
  <c r="D76" i="20"/>
  <c r="E75" i="20"/>
  <c r="D75" i="20"/>
  <c r="E57" i="20"/>
  <c r="D57" i="20"/>
  <c r="E56" i="20"/>
  <c r="D56" i="20"/>
  <c r="E33" i="20"/>
  <c r="D33" i="20"/>
  <c r="F8" i="20"/>
  <c r="E8" i="20"/>
  <c r="D8" i="20"/>
  <c r="E111" i="19"/>
  <c r="D111" i="19"/>
  <c r="E102" i="19"/>
  <c r="D102" i="19"/>
  <c r="E98" i="19"/>
  <c r="D98" i="19"/>
  <c r="E93" i="19"/>
  <c r="D93" i="19"/>
  <c r="E76" i="19"/>
  <c r="D76" i="19"/>
  <c r="E75" i="19"/>
  <c r="D75" i="19"/>
  <c r="E57" i="19"/>
  <c r="D57" i="19"/>
  <c r="E56" i="19"/>
  <c r="D56" i="19"/>
  <c r="E33" i="19"/>
  <c r="D33" i="19"/>
  <c r="F8" i="19"/>
  <c r="E8" i="19"/>
  <c r="D8" i="19"/>
  <c r="E111" i="18"/>
  <c r="D111" i="18"/>
  <c r="D102" i="18"/>
  <c r="D98" i="18"/>
  <c r="D93" i="18"/>
  <c r="D76" i="18"/>
  <c r="D75" i="18"/>
  <c r="D57" i="18"/>
  <c r="D56" i="18"/>
  <c r="D33" i="18"/>
  <c r="F8" i="18"/>
  <c r="D8" i="18"/>
  <c r="E111" i="17"/>
  <c r="E102" i="17"/>
  <c r="D102" i="17"/>
  <c r="E98" i="17"/>
  <c r="D98" i="17"/>
  <c r="E93" i="17"/>
  <c r="D93" i="17"/>
  <c r="E76" i="17"/>
  <c r="D76" i="17"/>
  <c r="E75" i="17"/>
  <c r="D75" i="17"/>
  <c r="D111" i="17" s="1"/>
  <c r="E57" i="17"/>
  <c r="D57" i="17"/>
  <c r="E56" i="17"/>
  <c r="D56" i="17"/>
  <c r="E33" i="17"/>
  <c r="D33" i="17"/>
  <c r="F8" i="17"/>
  <c r="E8" i="17"/>
  <c r="D8" i="17"/>
  <c r="D111" i="16"/>
  <c r="E102" i="16"/>
  <c r="D102" i="16"/>
  <c r="E98" i="16"/>
  <c r="D98" i="16"/>
  <c r="E93" i="16"/>
  <c r="D93" i="16"/>
  <c r="E76" i="16"/>
  <c r="D76" i="16"/>
  <c r="E75" i="16"/>
  <c r="E111" i="16" s="1"/>
  <c r="D75" i="16"/>
  <c r="E57" i="16"/>
  <c r="D57" i="16"/>
  <c r="E56" i="16"/>
  <c r="D56" i="16"/>
  <c r="E33" i="16"/>
  <c r="D33" i="16"/>
  <c r="F8" i="16"/>
  <c r="E8" i="16"/>
  <c r="D8" i="16"/>
  <c r="E111" i="15"/>
  <c r="D111" i="15"/>
  <c r="E102" i="15"/>
  <c r="D102" i="15"/>
  <c r="E98" i="15"/>
  <c r="D98" i="15"/>
  <c r="E93" i="15"/>
  <c r="D93" i="15"/>
  <c r="E76" i="15"/>
  <c r="D76" i="15"/>
  <c r="E75" i="15"/>
  <c r="D75" i="15"/>
  <c r="E57" i="15"/>
  <c r="D57" i="15"/>
  <c r="E56" i="15"/>
  <c r="D56" i="15"/>
  <c r="E33" i="15"/>
  <c r="D33" i="15"/>
  <c r="F8" i="15"/>
  <c r="E8" i="15"/>
  <c r="D8" i="15"/>
  <c r="E102" i="14"/>
  <c r="E111" i="14" s="1"/>
  <c r="D102" i="14"/>
  <c r="D111" i="14" s="1"/>
  <c r="E98" i="14"/>
  <c r="D98" i="14"/>
  <c r="E93" i="14"/>
  <c r="D93" i="14"/>
  <c r="E76" i="14"/>
  <c r="D76" i="14"/>
  <c r="D75" i="14" s="1"/>
  <c r="E75" i="14"/>
  <c r="E57" i="14"/>
  <c r="D57" i="14"/>
  <c r="E56" i="14"/>
  <c r="D56" i="14"/>
  <c r="E33" i="14"/>
  <c r="D33" i="14"/>
  <c r="F8" i="14"/>
  <c r="E8" i="14"/>
  <c r="D8" i="14"/>
  <c r="E111" i="13"/>
  <c r="E102" i="13"/>
  <c r="D102" i="13"/>
  <c r="E98" i="13"/>
  <c r="D98" i="13"/>
  <c r="E93" i="13"/>
  <c r="D93" i="13"/>
  <c r="E76" i="13"/>
  <c r="D76" i="13"/>
  <c r="E75" i="13"/>
  <c r="D75" i="13"/>
  <c r="D111" i="13" s="1"/>
  <c r="E57" i="13"/>
  <c r="D57" i="13"/>
  <c r="E56" i="13"/>
  <c r="D56" i="13"/>
  <c r="E33" i="13"/>
  <c r="D33" i="13"/>
  <c r="F8" i="13"/>
  <c r="E8" i="13"/>
  <c r="D8" i="13"/>
  <c r="D111" i="12"/>
  <c r="D102" i="12"/>
  <c r="D98" i="12"/>
  <c r="D93" i="12"/>
  <c r="D76" i="12"/>
  <c r="E111" i="12"/>
  <c r="D75" i="12"/>
  <c r="D57" i="12"/>
  <c r="D56" i="12"/>
  <c r="D33" i="12"/>
  <c r="F8" i="12"/>
  <c r="D8" i="12"/>
  <c r="E111" i="11"/>
  <c r="D111" i="11"/>
  <c r="D102" i="11"/>
  <c r="D98" i="11"/>
  <c r="D93" i="11"/>
  <c r="D76" i="11"/>
  <c r="D75" i="11"/>
  <c r="D57" i="11"/>
  <c r="D56" i="11"/>
  <c r="D33" i="11"/>
  <c r="F8" i="11"/>
  <c r="D8" i="11"/>
  <c r="E111" i="10"/>
  <c r="D111" i="10"/>
  <c r="E102" i="10"/>
  <c r="D102" i="10"/>
  <c r="E98" i="10"/>
  <c r="D98" i="10"/>
  <c r="E93" i="10"/>
  <c r="D93" i="10"/>
  <c r="E76" i="10"/>
  <c r="D76" i="10"/>
  <c r="E75" i="10"/>
  <c r="D75" i="10"/>
  <c r="E57" i="10"/>
  <c r="D57" i="10"/>
  <c r="E56" i="10"/>
  <c r="D56" i="10"/>
  <c r="E33" i="10"/>
  <c r="D33" i="10"/>
  <c r="F8" i="10"/>
  <c r="E8" i="10"/>
  <c r="D8" i="10"/>
  <c r="E111" i="9"/>
  <c r="D111" i="9"/>
  <c r="D102" i="9"/>
  <c r="D98" i="9"/>
  <c r="D93" i="9"/>
  <c r="D76" i="9"/>
  <c r="D75" i="9"/>
  <c r="D57" i="9"/>
  <c r="D56" i="9"/>
  <c r="D33" i="9"/>
  <c r="F8" i="9"/>
  <c r="D8" i="9"/>
  <c r="E111" i="8"/>
  <c r="D102" i="8"/>
  <c r="D98" i="8"/>
  <c r="D93" i="8"/>
  <c r="D76" i="8"/>
  <c r="D75" i="8"/>
  <c r="D57" i="8"/>
  <c r="D56" i="8"/>
  <c r="D33" i="8"/>
  <c r="D111" i="8" s="1"/>
  <c r="F8" i="8"/>
  <c r="D8" i="8"/>
  <c r="E111" i="7"/>
  <c r="D111" i="7"/>
  <c r="E102" i="7"/>
  <c r="D102" i="7"/>
  <c r="E98" i="7"/>
  <c r="D98" i="7"/>
  <c r="E93" i="7"/>
  <c r="D93" i="7"/>
  <c r="E76" i="7"/>
  <c r="D76" i="7"/>
  <c r="E75" i="7"/>
  <c r="D75" i="7"/>
  <c r="E57" i="7"/>
  <c r="D57" i="7"/>
  <c r="E56" i="7"/>
  <c r="D56" i="7"/>
  <c r="E33" i="7"/>
  <c r="D33" i="7"/>
  <c r="F8" i="7"/>
  <c r="E8" i="7"/>
  <c r="D8" i="7"/>
  <c r="E111" i="6"/>
  <c r="D111" i="6"/>
  <c r="E102" i="6"/>
  <c r="D102" i="6"/>
  <c r="E98" i="6"/>
  <c r="D98" i="6"/>
  <c r="E93" i="6"/>
  <c r="D93" i="6"/>
  <c r="E76" i="6"/>
  <c r="D76" i="6"/>
  <c r="E75" i="6"/>
  <c r="D75" i="6"/>
  <c r="E57" i="6"/>
  <c r="D57" i="6"/>
  <c r="E56" i="6"/>
  <c r="D56" i="6"/>
  <c r="E33" i="6"/>
  <c r="D33" i="6"/>
  <c r="F8" i="6"/>
  <c r="E8" i="6"/>
  <c r="D8" i="6"/>
  <c r="E111" i="5"/>
  <c r="D111" i="5"/>
  <c r="E102" i="5"/>
  <c r="D102" i="5"/>
  <c r="E98" i="5"/>
  <c r="D98" i="5"/>
  <c r="E93" i="5"/>
  <c r="D93" i="5"/>
  <c r="E76" i="5"/>
  <c r="D76" i="5"/>
  <c r="E75" i="5"/>
  <c r="D75" i="5"/>
  <c r="E57" i="5"/>
  <c r="D57" i="5"/>
  <c r="E56" i="5"/>
  <c r="D56" i="5"/>
  <c r="E33" i="5"/>
  <c r="D33" i="5"/>
  <c r="F8" i="5"/>
  <c r="E8" i="5"/>
  <c r="D8" i="5"/>
  <c r="E111" i="4"/>
  <c r="D102" i="4"/>
  <c r="D98" i="4"/>
  <c r="D93" i="4"/>
  <c r="D76" i="4"/>
  <c r="D75" i="4"/>
  <c r="D56" i="4"/>
  <c r="D111" i="4" s="1"/>
  <c r="D33" i="4"/>
  <c r="F8" i="4"/>
  <c r="D8" i="4"/>
  <c r="F8" i="3"/>
  <c r="E111" i="31" l="1"/>
  <c r="D111" i="31"/>
</calcChain>
</file>

<file path=xl/sharedStrings.xml><?xml version="1.0" encoding="utf-8"?>
<sst xmlns="http://schemas.openxmlformats.org/spreadsheetml/2006/main" count="5695" uniqueCount="886">
  <si>
    <t>DANH SÁCH SINH VIÊN ĐANG HỌC</t>
  </si>
  <si>
    <t>Lớp: 21T4-QKS1</t>
  </si>
  <si>
    <t>Khóa học: 2021</t>
  </si>
  <si>
    <t>Ngành: Quản trị khách sạn</t>
  </si>
  <si>
    <t>Bậc đào tạo: Trung cấp</t>
  </si>
  <si>
    <t xml:space="preserve">Chuyên ngành: Quản trị khách sạn  </t>
  </si>
  <si>
    <t>Loại đào tạo: Chính quy 3 năm</t>
  </si>
  <si>
    <t>STT</t>
  </si>
  <si>
    <t>Mã SV</t>
  </si>
  <si>
    <t>Họ đệm</t>
  </si>
  <si>
    <t>Tên</t>
  </si>
  <si>
    <t>Kết nạp Đoàn đợt 2</t>
  </si>
  <si>
    <t>Thi trực tuyến 30/4</t>
  </si>
  <si>
    <t>Ngày CN xanh</t>
  </si>
  <si>
    <t>Tham gia đối thoại</t>
  </si>
  <si>
    <t>Ghi chú</t>
  </si>
  <si>
    <t>21000361</t>
  </si>
  <si>
    <t>Hoàng Thái</t>
  </si>
  <si>
    <t>An</t>
  </si>
  <si>
    <t>X</t>
  </si>
  <si>
    <t>21002171</t>
  </si>
  <si>
    <t>Hà Trần Quỳnh</t>
  </si>
  <si>
    <t>Anh</t>
  </si>
  <si>
    <t>21002642</t>
  </si>
  <si>
    <t>Trần Thị Ngọc</t>
  </si>
  <si>
    <t>Ánh</t>
  </si>
  <si>
    <t>21000461</t>
  </si>
  <si>
    <t>Thái Kim</t>
  </si>
  <si>
    <t>Chi</t>
  </si>
  <si>
    <t>21001761</t>
  </si>
  <si>
    <t>Bùi Thiên</t>
  </si>
  <si>
    <t>Đăng</t>
  </si>
  <si>
    <t>21004258</t>
  </si>
  <si>
    <t>Trần Hoàng Thúy</t>
  </si>
  <si>
    <t>Dung</t>
  </si>
  <si>
    <t>21003319</t>
  </si>
  <si>
    <t>Lê Văn</t>
  </si>
  <si>
    <t>Duy</t>
  </si>
  <si>
    <t>21001584</t>
  </si>
  <si>
    <t>Trần Huỳnh Gia</t>
  </si>
  <si>
    <t>Hân</t>
  </si>
  <si>
    <t>21000329</t>
  </si>
  <si>
    <t>Nguyễn Cao Minh</t>
  </si>
  <si>
    <t>Hiền</t>
  </si>
  <si>
    <t>21000676</t>
  </si>
  <si>
    <t>Phạm Quỳnh</t>
  </si>
  <si>
    <t>Hoa</t>
  </si>
  <si>
    <t>21002972</t>
  </si>
  <si>
    <t>Vòng Thế</t>
  </si>
  <si>
    <t>Hoà</t>
  </si>
  <si>
    <t>21000421</t>
  </si>
  <si>
    <t>Lê Ngọc Quỳnh</t>
  </si>
  <si>
    <t>Hương</t>
  </si>
  <si>
    <t>21004198</t>
  </si>
  <si>
    <t>Nguyễn Sỹ</t>
  </si>
  <si>
    <t>Khang</t>
  </si>
  <si>
    <t>21004149</t>
  </si>
  <si>
    <t>La Nguyễn Anh</t>
  </si>
  <si>
    <t>Khoa</t>
  </si>
  <si>
    <t>21003923</t>
  </si>
  <si>
    <t>Nguyễn Minh</t>
  </si>
  <si>
    <t>Khôi</t>
  </si>
  <si>
    <t>21000558</t>
  </si>
  <si>
    <t>Hoàng Tuấn</t>
  </si>
  <si>
    <t>Kiệt</t>
  </si>
  <si>
    <t>21003441</t>
  </si>
  <si>
    <t>Lý Kim</t>
  </si>
  <si>
    <t>Linh</t>
  </si>
  <si>
    <t>21002466</t>
  </si>
  <si>
    <t>Nguyễn Xuân</t>
  </si>
  <si>
    <t>Lộc</t>
  </si>
  <si>
    <t>21001392</t>
  </si>
  <si>
    <t>Nguyễn Hoàng</t>
  </si>
  <si>
    <t>Nam</t>
  </si>
  <si>
    <t>21002110</t>
  </si>
  <si>
    <t>Ngô Khánh</t>
  </si>
  <si>
    <t>Nghi</t>
  </si>
  <si>
    <t>21003602</t>
  </si>
  <si>
    <t>Nguyễn Khải</t>
  </si>
  <si>
    <t>Nguyên</t>
  </si>
  <si>
    <t>21004216</t>
  </si>
  <si>
    <t>Phạm Tấn</t>
  </si>
  <si>
    <t>Phát</t>
  </si>
  <si>
    <t>21003178</t>
  </si>
  <si>
    <t>Lê Trọng</t>
  </si>
  <si>
    <t>Phúc</t>
  </si>
  <si>
    <t>21004128</t>
  </si>
  <si>
    <t>Vũ Kim</t>
  </si>
  <si>
    <t>Phụng</t>
  </si>
  <si>
    <t>21001790</t>
  </si>
  <si>
    <t>Nguyễn Ngọc</t>
  </si>
  <si>
    <t>Quyên</t>
  </si>
  <si>
    <t>21004652</t>
  </si>
  <si>
    <t>Nguyễn Ngọc Diễm</t>
  </si>
  <si>
    <t>Quỳnh</t>
  </si>
  <si>
    <t>21002857</t>
  </si>
  <si>
    <t>Trần Thị Thùy</t>
  </si>
  <si>
    <t>Tâm</t>
  </si>
  <si>
    <t>21003055</t>
  </si>
  <si>
    <t>Khuất Bá</t>
  </si>
  <si>
    <t>Thiện</t>
  </si>
  <si>
    <t>21002927</t>
  </si>
  <si>
    <t>Phạm Cẩm</t>
  </si>
  <si>
    <t>Tiên</t>
  </si>
  <si>
    <t>21000238</t>
  </si>
  <si>
    <t>Trang</t>
  </si>
  <si>
    <t>21004048</t>
  </si>
  <si>
    <t>Trương Tấn</t>
  </si>
  <si>
    <t>Trọng</t>
  </si>
  <si>
    <t>21002784</t>
  </si>
  <si>
    <t>Lê Anh</t>
  </si>
  <si>
    <t>Tuấn</t>
  </si>
  <si>
    <t>21003209</t>
  </si>
  <si>
    <t>Phan Đặng Thái</t>
  </si>
  <si>
    <t>Tuyền</t>
  </si>
  <si>
    <t>21002474</t>
  </si>
  <si>
    <t>Ngô Dương Tường</t>
  </si>
  <si>
    <t>Vi</t>
  </si>
  <si>
    <t>21002905</t>
  </si>
  <si>
    <t>Phạm Vũ Thái</t>
  </si>
  <si>
    <t>Vy</t>
  </si>
  <si>
    <t>Sỉ số: 35</t>
  </si>
  <si>
    <t>TP. HCM, ngày 17 tháng 06 năm 2022</t>
  </si>
  <si>
    <t>Trưởng khoa</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</si>
  <si>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</si>
  <si>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</si>
  <si>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</si>
  <si>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</si>
  <si>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</si>
  <si>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</si>
  <si>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</si>
  <si>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S
TT</t>
  </si>
  <si>
    <t>Mã số SV</t>
  </si>
  <si>
    <t>HỌ VÀ TÊN</t>
  </si>
  <si>
    <t>QUẢN LÝ SV</t>
  </si>
  <si>
    <t>GHI CHÚ</t>
  </si>
  <si>
    <t>ĐIỂM
RL</t>
  </si>
  <si>
    <t>XẾP 
LOẠI</t>
  </si>
  <si>
    <t>TỔNG KẾT LỚP</t>
  </si>
  <si>
    <t>LOẠI</t>
  </si>
  <si>
    <t>T.SỐ</t>
  </si>
  <si>
    <t>TỶ LỆ %</t>
  </si>
  <si>
    <t>XUẤT SẮC</t>
  </si>
  <si>
    <t>TỐT</t>
  </si>
  <si>
    <t>KHÁ</t>
  </si>
  <si>
    <t>TRUNG BÌNH</t>
  </si>
  <si>
    <t>YẾU</t>
  </si>
  <si>
    <t>PHÒNG TTGD - CTSV                QUẢN LÝ SV</t>
  </si>
  <si>
    <t>CỐ VẤN HỌC TẬP</t>
  </si>
  <si>
    <t>LỚP TRƯỞNG</t>
  </si>
  <si>
    <t>Mẫu</t>
  </si>
  <si>
    <r>
      <t xml:space="preserve">BẢNG ĐÁNH GIÁ KẾT QUẢ RÈN LUYỆN HỌC KỲ </t>
    </r>
    <r>
      <rPr>
        <sz val="13"/>
        <color theme="1"/>
        <rFont val="Times New Roman"/>
        <family val="1"/>
      </rPr>
      <t xml:space="preserve">II </t>
    </r>
    <r>
      <rPr>
        <b/>
        <sz val="13"/>
        <color theme="1"/>
        <rFont val="Times New Roman"/>
        <family val="1"/>
      </rPr>
      <t>/2021- 2022</t>
    </r>
  </si>
  <si>
    <t>Họ và Tên: Ngô Dương Tường Vi</t>
  </si>
  <si>
    <t>Lớp: 21T4-QKS1 Khoa: Kinh Tế</t>
  </si>
  <si>
    <t>NỘI DUNG ĐÁNH GIÁ</t>
  </si>
  <si>
    <t>ĐIỂM</t>
  </si>
  <si>
    <t>TỰ ĐÁNH
GIÁ</t>
  </si>
  <si>
    <t>GVCN
CVHT</t>
  </si>
  <si>
    <t>QUẢN LÝ
SV</t>
  </si>
  <si>
    <t>I</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</si>
  <si>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</si>
  <si>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t>a.</t>
  </si>
  <si>
    <t>Ý thức và thái độ trong học tập</t>
  </si>
  <si>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</si>
  <si>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t xml:space="preserve"> - Đi học trễ 10 phút trở lên</t>
  </si>
  <si>
    <t xml:space="preserve"> -1/2lần</t>
  </si>
  <si>
    <t xml:space="preserve"> - Bỏ tiết học</t>
  </si>
  <si>
    <t xml:space="preserve"> -1/1lần</t>
  </si>
  <si>
    <t xml:space="preserve"> - Nghỉ học không phép từ 2 đến 4 ngày</t>
  </si>
  <si>
    <t xml:space="preserve"> - Nghỉ học không phép từ 5 đến 10 ngày</t>
  </si>
  <si>
    <t xml:space="preserve"> - Nghỉ học không phép từ 11 ngày trở lên</t>
  </si>
  <si>
    <t>b.</t>
  </si>
  <si>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</si>
  <si>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t xml:space="preserve"> - Tham gia câu lạc bộ học thuật, học nhóm, hội thảo, tọa đàm</t>
  </si>
  <si>
    <t xml:space="preserve"> - Tham gia hoạt động nghiên cứu khoa học, xây dựng mô hình</t>
  </si>
  <si>
    <t xml:space="preserve"> - Tham quan thực tế tại doanh nghiệp</t>
  </si>
  <si>
    <t xml:space="preserve"> 5/1lần</t>
  </si>
  <si>
    <t>c.</t>
  </si>
  <si>
    <t>Ý thức và thái độ tham gia các kỳ thi, cuộc thi</t>
  </si>
  <si>
    <t xml:space="preserve"> - Không vi phạm qui chế thi, kiểm tra</t>
  </si>
  <si>
    <t xml:space="preserve"> - Vi phạm qui chế thi, kiểm tra</t>
  </si>
  <si>
    <t>d.</t>
  </si>
  <si>
    <t xml:space="preserve">Tinh thần vượt khó, phấn đấu vươn lên trong học tập </t>
  </si>
  <si>
    <t xml:space="preserve"> - Được GVCN/CVHT và tập thể lớp công nhận có tinh thần vượt khó, phấn đấu vươn lên trong học tập</t>
  </si>
  <si>
    <t>đ.</t>
  </si>
  <si>
    <t>Kết quả học tập</t>
  </si>
  <si>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</si>
  <si>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</si>
  <si>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</si>
  <si>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</si>
  <si>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</si>
  <si>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</si>
  <si>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t xml:space="preserve"> + Tổng điểm các mục: a, b, c, d, đ không vượt quá 30 điểm</t>
  </si>
  <si>
    <t>≤ 30</t>
  </si>
  <si>
    <t>II</t>
  </si>
  <si>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</si>
  <si>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t>Ý thức chấp hành các quy định của pháp luật đối với công dân, các văn bản chỉ đạo của Bộ, ngành, của cơ quan quản lý thực hiện trong Nhà trường</t>
  </si>
  <si>
    <t xml:space="preserve"> - Không vi phạm pháp luật, chủ trương của các cấp, thông báo của Nhà trường</t>
  </si>
  <si>
    <t>Ý thức chấp hành các nội quy, quy chế và các quy định khác của Nhà trường</t>
  </si>
  <si>
    <t xml:space="preserve"> - Thực hiện nghiêm túc việc kê khai thông tin cá nhân, đăng ký nội &amp; ngoại trú</t>
  </si>
  <si>
    <t xml:space="preserve"> - Tham gia đầy đủ Tuần sinh hoạt giáo dục định hướng (1 buổi +1 điểm)</t>
  </si>
  <si>
    <t xml:space="preserve"> - Tham gia đầy đủ giờ sinh hoạt chủ nhiệm lớp (vắng 1 buổi -1 điểm)</t>
  </si>
  <si>
    <t xml:space="preserve"> - Không vi phạm đồng phục, tác phong, ngôn phong (vi phạm 1 lần -1 điểm)</t>
  </si>
  <si>
    <t xml:space="preserve"> - Đeo thẻ HSSV khi vào trường (vi phạm 1 lần -1 điểm)</t>
  </si>
  <si>
    <t xml:space="preserve"> - Tham gia khám sức khỏe định kỳ</t>
  </si>
  <si>
    <t xml:space="preserve"> - Có ý thức chấp hành về giữ gìn vệ sinh, bảo vệ môi trường, bảo vệ tài sản chung (vi phạm 1 lần -2 điểm)</t>
  </si>
  <si>
    <t xml:space="preserve"> - Đóng học phí, BHYT, KTX đúng thời hạn (đóng trễ hạn -2 điểm/1tháng)</t>
  </si>
  <si>
    <t xml:space="preserve"> - Thực hiện nghiêm túc và đầy đủ trong việc lấy ý kiến phản hồi từ người học</t>
  </si>
  <si>
    <t>Điểm trừ</t>
  </si>
  <si>
    <t xml:space="preserve"> - Bị kiểm điểm</t>
  </si>
  <si>
    <t xml:space="preserve"> - Vi phạm kỷ luật ở mức khiển trách</t>
  </si>
  <si>
    <t xml:space="preserve"> - Vi phạm kỷ luật ở mức cảnh cáo</t>
  </si>
  <si>
    <t xml:space="preserve"> - Mang, tàng trữ, sử dụng thuốc lá, kể cả thuốc lá điện tử</t>
  </si>
  <si>
    <t xml:space="preserve"> - Vi phạm bảo hộ lao động 01 lần</t>
  </si>
  <si>
    <t xml:space="preserve"> - Vi phạm về vệ sinh môi trường</t>
  </si>
  <si>
    <t xml:space="preserve"> - Vi phạm Luật an toàn giao thông</t>
  </si>
  <si>
    <t xml:space="preserve"> - Vô lễ, đánh nhau</t>
  </si>
  <si>
    <t xml:space="preserve"> + Tổng điểm các mục: a, b, c không vượt quá 25 điểm</t>
  </si>
  <si>
    <t>≤ 25</t>
  </si>
  <si>
    <t>III</t>
  </si>
  <si>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</si>
  <si>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t>Ý thức và hiệu quả tham gia các hoạt động chính trị - xã hội, văn hóa, văn nghệ, thể thao, phòng, chống tội phạm, tệ nạn xã hội, bạo lực học đường</t>
  </si>
  <si>
    <t xml:space="preserve"> - Tham gia các hoạt động ngoại khóa, hỗ trợ, cổ vũ cho các hoạt động văn hóa, văn nghệ, thể thao do lớp, khoa tổ chức (1 lần/2điểm)</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</si>
  <si>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</si>
  <si>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</si>
  <si>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các buổi báo cáo chuyên đề về tình hình chính trị, thời sự, xã hội do nhà trường tổ chức. Tham gia hoạt động về nguồn, tham gia di tích lịch sử</t>
  </si>
  <si>
    <t>Ý thức tham gia các hoạt động công ích, tình nguyện, công tác xã hội</t>
  </si>
  <si>
    <t xml:space="preserve"> - Hỗ trợ các ngày hội tư vấn tuyển sinh</t>
  </si>
  <si>
    <t xml:space="preserve"> - Tham gia đội công tác xã hội</t>
  </si>
  <si>
    <t xml:space="preserve"> - Tham gia mùa hè xanh, chiến dịch tình nguyện</t>
  </si>
  <si>
    <t xml:space="preserve"> - Tham gia tiếp sức mùa thi, hỗ trợ HSSV</t>
  </si>
  <si>
    <t xml:space="preserve"> - Tham gia hiến máu nhân đạo (nếu tham gia tại địa phương phải có giấy xác nhận)</t>
  </si>
  <si>
    <t xml:space="preserve"> - Tham gia Chủ nhật xanh, lao động tình nguyện (01 buổi)</t>
  </si>
  <si>
    <t xml:space="preserve"> - Tham gia đóng góp, hỗ trợ các hoạt động tình nguyện như: giúp đồng bào bị bão lụt, xây nhà tình bạn, trung tâm khuyết tật</t>
  </si>
  <si>
    <t>Tham gia tuyên truyền, phòng chống tội phạm và các tệ nạn xã hội (TNXH) khác</t>
  </si>
  <si>
    <t xml:space="preserve"> - Tham gia các buổi tuyên truyền, phòng chống tội phạm và các TNXH khác</t>
  </si>
  <si>
    <t xml:space="preserve"> - Tham gia phòng chống tiêu cực, TNXH, giúp đỡ người bị nạn, nhặt của rơi…</t>
  </si>
  <si>
    <t xml:space="preserve"> + HSSV khuyết tật không thể tham gia các HĐ của tiêu chí 3 được tính tối đa: 15 điểm</t>
  </si>
  <si>
    <t>IV</t>
  </si>
  <si>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</si>
  <si>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t xml:space="preserve">Ý thức, tinh thần, thái độ, uy tín, kỹ năng tổ chức và hiệu quả công việc </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</si>
  <si>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</si>
  <si>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</si>
  <si>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Lớp phó; phó BT Đoàn; chi hội phó hoàn thành tốt nhiệm vụ</t>
  </si>
  <si>
    <t xml:space="preserve"> - Tổ trưởng; UV.BCH chi đoàn, Hội SV hoàn thành tốt nhiệm vụ</t>
  </si>
  <si>
    <t xml:space="preserve"> - CBL; CBĐ và trưởng, phó các đội nhóm, HSV được Nhà trường hoặc các đoàn thể khen thưởng vì có thành tích trong công tác lớp, đoàn, hội, đội, nhóm</t>
  </si>
  <si>
    <t xml:space="preserve"> - Tham gia đầy đủ các buổi tập huấn CBL, CBĐ (vắng 1 buổi -1 điểm)</t>
  </si>
  <si>
    <t xml:space="preserve"> - Cộng tác viên trường trực của Đoàn thanh niên, Hội sinh viên</t>
  </si>
  <si>
    <t xml:space="preserve"> - Tham gia các câu lạc bộ đội nhóm</t>
  </si>
  <si>
    <t xml:space="preserve"> - HSSV tham gia các hoạt động trong và ngoài trường hoàn thành tốt nhiệm vụ</t>
  </si>
  <si>
    <t xml:space="preserve"> - HSSV hỗ trợ Ban cán sự lớp, Ban chấp hành Đoàn, GVCN/CVHT hoàn thành tốt nhiệm vụ củalớp (được GVCN/CVHT xác nhận)</t>
  </si>
  <si>
    <t xml:space="preserve"> - Đạt danh hiệu Học sinh 3 rèn luyện; Sinh viên 5 tốt cấp trường</t>
  </si>
  <si>
    <t xml:space="preserve"> - HSSV là ĐV được CBCS xác nhận: ĐV đủ tư cách hoàn thành tốt nhiệm vụ</t>
  </si>
  <si>
    <t xml:space="preserve"> - HSSV là ĐV được CBCS xác nhận: ĐV đủ tư cách hoàn thành nhiệm vụ</t>
  </si>
  <si>
    <t xml:space="preserve"> - HSSV là Đoàn viên được cơ sở Đoàn xác nhận là Đoàn viên tích cực</t>
  </si>
  <si>
    <t xml:space="preserve"> - HSSV được kết nạp Đoàn</t>
  </si>
  <si>
    <t xml:space="preserve"> - HSSV được kết nạp Đảng</t>
  </si>
  <si>
    <t>Hỗ trợ và tham gia tích cực vào các HĐ chung của lớp, khoa và Nhà trường</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</si>
  <si>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</si>
  <si>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</si>
  <si>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</si>
  <si>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Trực tiếp tham gia, hỗ trợ công tác tuyển sinh của trường</t>
  </si>
  <si>
    <t>Có thành tích trong NCKH, tham gia các cuộc thi, sáng kiến CTKT được Nhà trường hoặc các cơ quan có thẩm quyền khen thưởng (BK, GK. . .)</t>
  </si>
  <si>
    <t xml:space="preserve"> - Tham gia các cuộc thi và đạt giải cấp khoa, trường</t>
  </si>
  <si>
    <t xml:space="preserve"> - Tham gia kỳ thi cấp khoa, trường nhưng không đạt giải</t>
  </si>
  <si>
    <t xml:space="preserve"> + Tổng điểm các mục: a, b, c không vượt quá 20 điểm</t>
  </si>
  <si>
    <t>≤ 20</t>
  </si>
  <si>
    <t>V</t>
  </si>
  <si>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</si>
  <si>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t xml:space="preserve"> - Tham gia đội tự quản KTX được xác nhận hoàn thành tốt nhiệm vụ</t>
  </si>
  <si>
    <t xml:space="preserve"> - Tham gia đội an toàn giao thông được xác nhận hoàn thành tốt nhiệm vụ</t>
  </si>
  <si>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</si>
  <si>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 xml:space="preserve"> - Tham gia các cuộc thi và đạt giải cấp thành phố, toàn quốc</t>
  </si>
  <si>
    <t xml:space="preserve"> - Tham gia các cuộc thi cấp thành phố, toàn quốc nhưng không đạt giải</t>
  </si>
  <si>
    <t xml:space="preserve"> - Nhận giấy khen cấp Trường</t>
  </si>
  <si>
    <t xml:space="preserve"> - Nhận giấy khen cấp Thành phố</t>
  </si>
  <si>
    <t xml:space="preserve"> - Nhận giấy khen cấp Toàn quốc</t>
  </si>
  <si>
    <t>TỔNG ĐIỂM CÁC NỘI DUNG</t>
  </si>
  <si>
    <t>TP.Hồ Chí Minh, ngày 06  tháng 08  năm 2022</t>
  </si>
  <si>
    <t>GV.CHỦ NHIỆM - CỐ VẤN HỌC TẬP</t>
  </si>
  <si>
    <t>SINH VIÊN</t>
  </si>
  <si>
    <t>Ngô Dương Tường Vi</t>
  </si>
  <si>
    <r>
      <t>BẢNG ĐÁNH GIÁ KẾT QUẢ RÈN LUYỆN HỌC KỲ</t>
    </r>
    <r>
      <rPr>
        <sz val="13"/>
        <color theme="1"/>
        <rFont val="Times New Roman"/>
        <family val="1"/>
      </rPr>
      <t>. . 2. .</t>
    </r>
    <r>
      <rPr>
        <b/>
        <sz val="13"/>
        <color theme="1"/>
        <rFont val="Times New Roman"/>
        <family val="1"/>
      </rPr>
      <t>/2021</t>
    </r>
    <r>
      <rPr>
        <sz val="13"/>
        <color theme="1"/>
        <rFont val="Times New Roman"/>
        <family val="1"/>
      </rPr>
      <t>. . .</t>
    </r>
    <r>
      <rPr>
        <b/>
        <sz val="13"/>
        <color theme="1"/>
        <rFont val="Times New Roman"/>
        <family val="1"/>
      </rPr>
      <t>- 2022</t>
    </r>
    <r>
      <rPr>
        <sz val="13"/>
        <color theme="1"/>
        <rFont val="Times New Roman"/>
        <family val="1"/>
      </rPr>
      <t>. . .</t>
    </r>
  </si>
  <si>
    <t>Họ và Tên: . Phạm Vũ Thái Vy. . . . . . . . . . . . . . . . . . . . . . . . . . . . . . . . . .</t>
  </si>
  <si>
    <t>Lớp: 21T4QKS1. . . . . . . . . . . . . . .Khoa:. .Kinh Tế . . . . . . . . . . . . . . . . . . . . . . . . . . . . . . . . .</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</si>
  <si>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</si>
  <si>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</si>
  <si>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</si>
  <si>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</si>
  <si>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</si>
  <si>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</si>
  <si>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</si>
  <si>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</si>
  <si>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</si>
  <si>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</si>
  <si>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</si>
  <si>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</si>
  <si>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</si>
  <si>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</si>
  <si>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TP.Hồ Chí Minh, ngày . . 6.  tháng . 8. .  năm 2022 . .</t>
  </si>
  <si>
    <t>Phạm Vũ Thái Vy</t>
  </si>
  <si>
    <t>BẢNG ĐÁNH GIÁ KẾT QUẢ RÈN LUYỆN HỌC KỲ II /2021- 2022</t>
  </si>
  <si>
    <t>Họ và Tên: Phan Đặng Thái Tuyền</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</si>
  <si>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</si>
  <si>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</si>
  <si>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</si>
  <si>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</si>
  <si>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</si>
  <si>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</si>
  <si>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</si>
  <si>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</si>
  <si>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</si>
  <si>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</si>
  <si>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</si>
  <si>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</si>
  <si>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</si>
  <si>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</si>
  <si>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Phan Đặng Thái Tuyền</t>
  </si>
  <si>
    <r>
      <t>BẢNG ĐÁNH GIÁ KẾT QUẢ RÈN LUYỆN HỌC KỲ II</t>
    </r>
    <r>
      <rPr>
        <sz val="13"/>
        <color theme="1"/>
        <rFont val="Times New Roman"/>
        <family val="1"/>
      </rPr>
      <t xml:space="preserve">  </t>
    </r>
    <r>
      <rPr>
        <b/>
        <sz val="13"/>
        <color theme="1"/>
        <rFont val="Times New Roman"/>
        <family val="1"/>
      </rPr>
      <t>/2021- 2022</t>
    </r>
  </si>
  <si>
    <t>Họ và Tên: Lê Anh Tuấn</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</si>
  <si>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</si>
  <si>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</si>
  <si>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</si>
  <si>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</si>
  <si>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</si>
  <si>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</si>
  <si>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</si>
  <si>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</si>
  <si>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</si>
  <si>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</si>
  <si>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</si>
  <si>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</si>
  <si>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</si>
  <si>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</si>
  <si>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Lê Anh Tuấn</t>
  </si>
  <si>
    <r>
      <rPr>
        <b/>
        <sz val="13"/>
        <color theme="1"/>
        <rFont val="Times New Roman"/>
        <family val="1"/>
      </rPr>
      <t>BẢNG ĐÁNH GIÁ KẾT QUẢ RÈN LUYỆN HỌC KỲ</t>
    </r>
    <r>
      <rPr>
        <sz val="13"/>
        <color theme="1"/>
        <rFont val="Times New Roman"/>
        <family val="1"/>
      </rPr>
      <t>. . . .</t>
    </r>
    <r>
      <rPr>
        <b/>
        <sz val="13"/>
        <color theme="1"/>
        <rFont val="Times New Roman"/>
        <family val="1"/>
      </rPr>
      <t>/20</t>
    </r>
    <r>
      <rPr>
        <sz val="13"/>
        <color theme="1"/>
        <rFont val="Times New Roman"/>
        <family val="1"/>
      </rPr>
      <t>. . .</t>
    </r>
    <r>
      <rPr>
        <b/>
        <sz val="13"/>
        <color theme="1"/>
        <rFont val="Times New Roman"/>
        <family val="1"/>
      </rPr>
      <t>- 20</t>
    </r>
    <r>
      <rPr>
        <sz val="13"/>
        <color theme="1"/>
        <rFont val="Times New Roman"/>
        <family val="1"/>
      </rPr>
      <t>. . .</t>
    </r>
  </si>
  <si>
    <t>Họ và Tên: . . . . . . . . . . . . . . . . . . . . . . . . . . . . . . . . . . .</t>
  </si>
  <si>
    <t>Lớp: . . . . . . . . . . . . . . .Khoa:. . . . . . . . . . . . . . . . . . . . . . . . . . . . . . . . . . .</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</si>
  <si>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</si>
  <si>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</si>
  <si>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</si>
  <si>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</si>
  <si>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</si>
  <si>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</si>
  <si>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</si>
  <si>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</si>
  <si>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</si>
  <si>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</si>
  <si>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</si>
  <si>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</si>
  <si>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</si>
  <si>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</si>
  <si>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TP.Hồ Chí Minh, ngày . . .  tháng . . .  năm 20. . .</t>
  </si>
  <si>
    <t>Họ và Tên: Trần Thị Thuỳ Trang</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</si>
  <si>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</si>
  <si>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</si>
  <si>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</si>
  <si>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</si>
  <si>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</si>
  <si>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</si>
  <si>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</si>
  <si>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</si>
  <si>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</si>
  <si>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</si>
  <si>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</si>
  <si>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</si>
  <si>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</si>
  <si>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</si>
  <si>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Trần Thị Thuỳ Trang</t>
  </si>
  <si>
    <t>Họ và Tên: Phạm Cẩm Tiên</t>
  </si>
  <si>
    <t>Lớp:  21T4-QKS1 Khoa: Kinh Tế</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</si>
  <si>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</si>
  <si>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</si>
  <si>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</si>
  <si>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</si>
  <si>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</si>
  <si>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</si>
  <si>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</si>
  <si>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</si>
  <si>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</si>
  <si>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</si>
  <si>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</si>
  <si>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</si>
  <si>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</si>
  <si>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</si>
  <si>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Phạm Cẩm Tiên</t>
  </si>
  <si>
    <t>Họ và Tên: Khuất Bá Thiện</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</si>
  <si>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</si>
  <si>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</si>
  <si>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</si>
  <si>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</si>
  <si>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</si>
  <si>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</si>
  <si>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</si>
  <si>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</si>
  <si>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</si>
  <si>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</si>
  <si>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</si>
  <si>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</si>
  <si>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</si>
  <si>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</si>
  <si>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Khuất Bá Thiện</t>
  </si>
  <si>
    <t>Họ và Tên: Trần Thị Thuỳ Tâm</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</si>
  <si>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</si>
  <si>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</si>
  <si>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</si>
  <si>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</si>
  <si>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</si>
  <si>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</si>
  <si>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</si>
  <si>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</si>
  <si>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</si>
  <si>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</si>
  <si>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</si>
  <si>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</si>
  <si>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</si>
  <si>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</si>
  <si>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Trần Thị Thuỳ Tâm</t>
  </si>
  <si>
    <t>Họ và Tên: Nguyễn Ngọc Diễm Quỳnh</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</si>
  <si>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</si>
  <si>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</si>
  <si>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</si>
  <si>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</si>
  <si>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</si>
  <si>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</si>
  <si>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</si>
  <si>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</si>
  <si>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</si>
  <si>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</si>
  <si>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</si>
  <si>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</si>
  <si>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</si>
  <si>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</si>
  <si>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Nguyễn Ngọc Diễm Quỳnh</t>
  </si>
  <si>
    <r>
      <rPr>
        <b/>
        <sz val="13"/>
        <color theme="1"/>
        <rFont val="Times New Roman"/>
        <family val="1"/>
      </rPr>
      <t>BẢNG ĐÁNH GIÁ KẾT QUẢ RÈN LUYỆN HỌC KỲ  II/20</t>
    </r>
    <r>
      <rPr>
        <sz val="13"/>
        <color theme="1"/>
        <rFont val="Times New Roman"/>
        <family val="1"/>
      </rPr>
      <t>21</t>
    </r>
    <r>
      <rPr>
        <b/>
        <sz val="13"/>
        <color theme="1"/>
        <rFont val="Times New Roman"/>
        <family val="1"/>
      </rPr>
      <t>- 20</t>
    </r>
    <r>
      <rPr>
        <sz val="13"/>
        <color theme="1"/>
        <rFont val="Times New Roman"/>
        <family val="1"/>
      </rPr>
      <t>22</t>
    </r>
  </si>
  <si>
    <t>Họ và Tên: Nguyễn Ngọc Quyên</t>
  </si>
  <si>
    <t>Lớp:  21T4-QKS1   .Khoa: Kinh Tế</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</si>
  <si>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</si>
  <si>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</si>
  <si>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</si>
  <si>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</si>
  <si>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</si>
  <si>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</si>
  <si>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</si>
  <si>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</si>
  <si>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</si>
  <si>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</si>
  <si>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</si>
  <si>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</si>
  <si>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</si>
  <si>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</si>
  <si>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TP.Hồ Chí Minh, ngày 6  tháng 8  năm 2022</t>
  </si>
  <si>
    <t>Nguyễn Ngọc Quyên</t>
  </si>
  <si>
    <r>
      <rPr>
        <b/>
        <sz val="13"/>
        <color theme="1"/>
        <rFont val="Times New Roman"/>
        <family val="1"/>
      </rPr>
      <t>BẢNG ĐÁNH GIÁ KẾT QUẢ RÈN LUYỆN HỌC KỲ</t>
    </r>
    <r>
      <rPr>
        <sz val="13"/>
        <color theme="1"/>
        <rFont val="Times New Roman"/>
        <family val="1"/>
      </rPr>
      <t xml:space="preserve"> II</t>
    </r>
    <r>
      <rPr>
        <b/>
        <sz val="13"/>
        <color theme="1"/>
        <rFont val="Times New Roman"/>
        <family val="1"/>
      </rPr>
      <t>/2021</t>
    </r>
    <r>
      <rPr>
        <sz val="13"/>
        <color theme="1"/>
        <rFont val="Times New Roman"/>
        <family val="1"/>
      </rPr>
      <t xml:space="preserve"> </t>
    </r>
    <r>
      <rPr>
        <b/>
        <sz val="13"/>
        <color theme="1"/>
        <rFont val="Times New Roman"/>
        <family val="1"/>
      </rPr>
      <t>- 20</t>
    </r>
    <r>
      <rPr>
        <sz val="13"/>
        <color theme="1"/>
        <rFont val="Times New Roman"/>
        <family val="1"/>
      </rPr>
      <t>22</t>
    </r>
  </si>
  <si>
    <t>Họ và Tên: Vũ Kim Phụng</t>
  </si>
  <si>
    <t>Lớp:21T4-QKS1 .Khoa: Kinh Tế</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</si>
  <si>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</si>
  <si>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</si>
  <si>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</si>
  <si>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</si>
  <si>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</si>
  <si>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</si>
  <si>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</si>
  <si>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</si>
  <si>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</si>
  <si>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</si>
  <si>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</si>
  <si>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</si>
  <si>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</si>
  <si>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</si>
  <si>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r>
      <t>BẢNG ĐÁNH GIÁ KẾT QUẢ RÈN LUYỆN HỌC KỲ</t>
    </r>
    <r>
      <rPr>
        <sz val="13"/>
        <color theme="1"/>
        <rFont val="Times New Roman"/>
        <family val="1"/>
      </rPr>
      <t>. 2. . .</t>
    </r>
    <r>
      <rPr>
        <b/>
        <sz val="13"/>
        <color theme="1"/>
        <rFont val="Times New Roman"/>
        <family val="1"/>
      </rPr>
      <t>/2021</t>
    </r>
    <r>
      <rPr>
        <sz val="13"/>
        <color theme="1"/>
        <rFont val="Times New Roman"/>
        <family val="1"/>
      </rPr>
      <t>. .</t>
    </r>
    <r>
      <rPr>
        <b/>
        <sz val="13"/>
        <color theme="1"/>
        <rFont val="Times New Roman"/>
        <family val="1"/>
      </rPr>
      <t>-2022</t>
    </r>
    <r>
      <rPr>
        <sz val="13"/>
        <color theme="1"/>
        <rFont val="Times New Roman"/>
        <family val="1"/>
      </rPr>
      <t>. . .</t>
    </r>
  </si>
  <si>
    <t>Họ và Tên: . . . Lê Trọng Phúc. . . . . . . . . . . . . . . . . . . . . . . . . . . . . . . .</t>
  </si>
  <si>
    <t>Lớp: . . 21T4QKS1. . . . . . . . . . . . .Khoa:. . . Kinh Tế. . . . . . . . . . . . . . . . . . . . . . . . . . . . . . . .</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</si>
  <si>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</si>
  <si>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</si>
  <si>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</si>
  <si>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</si>
  <si>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</si>
  <si>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</si>
  <si>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</si>
  <si>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</si>
  <si>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</si>
  <si>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</si>
  <si>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</si>
  <si>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</si>
  <si>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</si>
  <si>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</si>
  <si>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TP.Hồ Chí Minh, ngày . . 6.  tháng . 8. .  năm 2022. .</t>
  </si>
  <si>
    <t>Lê Trọng Phúc</t>
  </si>
  <si>
    <r>
      <t>BẢNG ĐÁNH GIÁ KẾT QUẢ RÈN LUYỆN HỌC KỲ</t>
    </r>
    <r>
      <rPr>
        <sz val="13"/>
        <color theme="1"/>
        <rFont val="Times New Roman"/>
        <family val="1"/>
      </rPr>
      <t>. . 2. .</t>
    </r>
    <r>
      <rPr>
        <b/>
        <sz val="13"/>
        <color theme="1"/>
        <rFont val="Times New Roman"/>
        <family val="1"/>
      </rPr>
      <t>/2021</t>
    </r>
    <r>
      <rPr>
        <sz val="13"/>
        <color theme="1"/>
        <rFont val="Times New Roman"/>
        <family val="1"/>
      </rPr>
      <t>. .</t>
    </r>
    <r>
      <rPr>
        <b/>
        <sz val="13"/>
        <color theme="1"/>
        <rFont val="Times New Roman"/>
        <family val="1"/>
      </rPr>
      <t>- 2022</t>
    </r>
    <r>
      <rPr>
        <sz val="13"/>
        <color theme="1"/>
        <rFont val="Times New Roman"/>
        <family val="1"/>
      </rPr>
      <t>. .</t>
    </r>
  </si>
  <si>
    <t>Họ và Tên: . . . . . Phạm Tấn Phát. . . . . . . . . . . . . . . . . . . . . . . . . . . . . .</t>
  </si>
  <si>
    <t>Lớp: . . . 21T4QKS1. . . . . . . . . . . .Khoa:. . . . . Kinb Tế. . . . . . . . . . . . . . . . . . . . . . . . . . . . . .</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</si>
  <si>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</si>
  <si>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</si>
  <si>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</si>
  <si>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</si>
  <si>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</si>
  <si>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</si>
  <si>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</si>
  <si>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</si>
  <si>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</si>
  <si>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</si>
  <si>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</si>
  <si>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</si>
  <si>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</si>
  <si>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</si>
  <si>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TP.Hồ Chí Minh, ngày 6. . .  tháng . . 8.  năm 2022. .</t>
  </si>
  <si>
    <t>Phạm Tấn Phát</t>
  </si>
  <si>
    <r>
      <t>BẢNG ĐÁNH GIÁ KẾT QUẢ RÈN LUYỆN HỌC KỲ</t>
    </r>
    <r>
      <rPr>
        <sz val="13"/>
        <color theme="1"/>
        <rFont val="Times New Roman"/>
        <family val="1"/>
      </rPr>
      <t>. 2. . .</t>
    </r>
    <r>
      <rPr>
        <b/>
        <sz val="13"/>
        <color theme="1"/>
        <rFont val="Times New Roman"/>
        <family val="1"/>
      </rPr>
      <t>/2021</t>
    </r>
    <r>
      <rPr>
        <sz val="13"/>
        <color theme="1"/>
        <rFont val="Times New Roman"/>
        <family val="1"/>
      </rPr>
      <t>. .</t>
    </r>
    <r>
      <rPr>
        <b/>
        <sz val="13"/>
        <color theme="1"/>
        <rFont val="Times New Roman"/>
        <family val="1"/>
      </rPr>
      <t>- 2022</t>
    </r>
    <r>
      <rPr>
        <sz val="13"/>
        <color theme="1"/>
        <rFont val="Times New Roman"/>
        <family val="1"/>
      </rPr>
      <t>. .</t>
    </r>
  </si>
  <si>
    <t>Họ và Tên: . . . . Nguyễn  Khải Nguyên. . . . . . . . . . . . . . . . . . . . . . . . . . . . . . .</t>
  </si>
  <si>
    <t>Lớp: . . . . 21T4QKS1. . . . . . . . . . .Khoa:. . Kinh Tế. . . . . . . . . . . . . . . . . . . . . . . . . . . . . . . . .</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</si>
  <si>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</si>
  <si>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</si>
  <si>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</si>
  <si>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</si>
  <si>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</si>
  <si>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</si>
  <si>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</si>
  <si>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</si>
  <si>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</si>
  <si>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</si>
  <si>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</si>
  <si>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</si>
  <si>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</si>
  <si>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</si>
  <si>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TP.Hồ Chí Minh, ngày . 6. .  tháng 8. . .  năm 2022. .</t>
  </si>
  <si>
    <t xml:space="preserve"> Nguyễn Khải Nguyên</t>
  </si>
  <si>
    <r>
      <t>BẢNG ĐÁNH GIÁ KẾT QUẢ RÈN LUYỆN HỌC KỲ</t>
    </r>
    <r>
      <rPr>
        <sz val="13"/>
        <color theme="1"/>
        <rFont val="Times New Roman"/>
        <family val="1"/>
      </rPr>
      <t>. 2. . .</t>
    </r>
    <r>
      <rPr>
        <b/>
        <sz val="13"/>
        <color theme="1"/>
        <rFont val="Times New Roman"/>
        <family val="1"/>
      </rPr>
      <t>/2021</t>
    </r>
    <r>
      <rPr>
        <sz val="13"/>
        <color theme="1"/>
        <rFont val="Times New Roman"/>
        <family val="1"/>
      </rPr>
      <t>. .</t>
    </r>
    <r>
      <rPr>
        <b/>
        <sz val="13"/>
        <color theme="1"/>
        <rFont val="Times New Roman"/>
        <family val="1"/>
      </rPr>
      <t>- 2022</t>
    </r>
    <r>
      <rPr>
        <sz val="13"/>
        <color theme="1"/>
        <rFont val="Times New Roman"/>
        <family val="1"/>
      </rPr>
      <t>. . .</t>
    </r>
  </si>
  <si>
    <t>Họ và Tên: . . . Ngô Khánh Nghi. . . . . . . . . . . . . . . . . . . . . . . . . . . . . . . .</t>
  </si>
  <si>
    <t>Lớp: . . 21T4QKS1. . . . . . . . . . . . .Khoa:. . Kinh Tế. . . . . . . . . . . . . . . . . . . . . . . . . . . . . . . . .</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</si>
  <si>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</si>
  <si>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</si>
  <si>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</si>
  <si>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</si>
  <si>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</si>
  <si>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</si>
  <si>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</si>
  <si>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</si>
  <si>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</si>
  <si>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</si>
  <si>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</si>
  <si>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</si>
  <si>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</si>
  <si>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</si>
  <si>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TP.Hồ Chí Minh, ngày 6 . . .  tháng 8. . .  năm 2022.</t>
  </si>
  <si>
    <t>Ngô Khánh Nghi</t>
  </si>
  <si>
    <r>
      <t>BẢNG ĐÁNH GIÁ KẾT QUẢ RÈN LUYỆN HỌC KỲ</t>
    </r>
    <r>
      <rPr>
        <sz val="13"/>
        <color theme="1"/>
        <rFont val="Times New Roman"/>
        <family val="1"/>
      </rPr>
      <t>. . 2. .</t>
    </r>
    <r>
      <rPr>
        <b/>
        <sz val="13"/>
        <color theme="1"/>
        <rFont val="Times New Roman"/>
        <family val="1"/>
      </rPr>
      <t>/2021</t>
    </r>
    <r>
      <rPr>
        <sz val="13"/>
        <color theme="1"/>
        <rFont val="Times New Roman"/>
        <family val="1"/>
      </rPr>
      <t xml:space="preserve"> . .</t>
    </r>
    <r>
      <rPr>
        <b/>
        <sz val="13"/>
        <color theme="1"/>
        <rFont val="Times New Roman"/>
        <family val="1"/>
      </rPr>
      <t>- 2022</t>
    </r>
    <r>
      <rPr>
        <sz val="13"/>
        <color theme="1"/>
        <rFont val="Times New Roman"/>
        <family val="1"/>
      </rPr>
      <t>.</t>
    </r>
  </si>
  <si>
    <t>Họ và Tên: . . Nguyễn Hoàng Nam. . . . . . . . . . . . . . . . . . . . . . . . . . . . . . . . .</t>
  </si>
  <si>
    <t>Lớp: . . . 21T4QKS1. . . . . . . . . . . .Khoa:. . . Kinh Tế. . . . . . . . . . . . . . . . . . . . . . . . . . . . . . . .</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</si>
  <si>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</si>
  <si>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</si>
  <si>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</si>
  <si>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</si>
  <si>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</si>
  <si>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</si>
  <si>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</si>
  <si>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</si>
  <si>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</si>
  <si>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</si>
  <si>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</si>
  <si>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</si>
  <si>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</si>
  <si>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</si>
  <si>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TP.Hồ Chí Minh, ngày . 6. .  tháng . 8. .  năm 2022</t>
  </si>
  <si>
    <t>Nguyễn Hoàng Nam</t>
  </si>
  <si>
    <r>
      <t>BẢNG ĐÁNH GIÁ KẾT QUẢ RÈN LUYỆN HỌC KỲ</t>
    </r>
    <r>
      <rPr>
        <sz val="13"/>
        <color theme="1"/>
        <rFont val="Times New Roman"/>
        <family val="1"/>
      </rPr>
      <t>. 2. . .</t>
    </r>
    <r>
      <rPr>
        <b/>
        <sz val="13"/>
        <color theme="1"/>
        <rFont val="Times New Roman"/>
        <family val="1"/>
      </rPr>
      <t>/2021</t>
    </r>
    <r>
      <rPr>
        <sz val="13"/>
        <color theme="1"/>
        <rFont val="Times New Roman"/>
        <family val="1"/>
      </rPr>
      <t>.</t>
    </r>
    <r>
      <rPr>
        <b/>
        <sz val="13"/>
        <color theme="1"/>
        <rFont val="Times New Roman"/>
        <family val="1"/>
      </rPr>
      <t>- 2022</t>
    </r>
  </si>
  <si>
    <t>Họ và Tên: . . . . Nguyễn Xuân Lộc. . . . . . . . . . . . . . . . . . . . . . . . . . . . . . .</t>
  </si>
  <si>
    <t>Lớp: . . . . 21T4QKS1. . . . . . . . . . .Khoa:. . . . Kinh Tế. . . . . . . . . . . . . . . . . . . . . . . . . . . . . . .</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</si>
  <si>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</si>
  <si>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</si>
  <si>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</si>
  <si>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</si>
  <si>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</si>
  <si>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</si>
  <si>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</si>
  <si>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</si>
  <si>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</si>
  <si>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</si>
  <si>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</si>
  <si>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</si>
  <si>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</si>
  <si>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</si>
  <si>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Nguyễn Xuân Lộc</t>
  </si>
  <si>
    <r>
      <rPr>
        <b/>
        <sz val="13"/>
        <color theme="1"/>
        <rFont val="Times New Roman"/>
        <family val="1"/>
      </rPr>
      <t>BẢNG ĐÁNH GIÁ KẾT QUẢ RÈN LUYỆN HỌC KỲ</t>
    </r>
    <r>
      <rPr>
        <sz val="13"/>
        <color theme="1"/>
        <rFont val="Times New Roman"/>
        <family val="1"/>
      </rPr>
      <t>. . . .</t>
    </r>
    <r>
      <rPr>
        <b/>
        <sz val="13"/>
        <color theme="1"/>
        <rFont val="Times New Roman"/>
        <family val="1"/>
      </rPr>
      <t>/20</t>
    </r>
    <r>
      <rPr>
        <sz val="13"/>
        <color theme="1"/>
        <rFont val="Times New Roman"/>
        <family val="1"/>
      </rPr>
      <t>. . .</t>
    </r>
    <r>
      <rPr>
        <b/>
        <sz val="13"/>
        <color theme="1"/>
        <rFont val="Times New Roman"/>
        <family val="1"/>
      </rPr>
      <t>- 20</t>
    </r>
    <r>
      <rPr>
        <sz val="13"/>
        <color theme="1"/>
        <rFont val="Times New Roman"/>
        <family val="1"/>
      </rPr>
      <t>. . .</t>
    </r>
  </si>
  <si>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</si>
  <si>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</si>
  <si>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</si>
  <si>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</si>
  <si>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</si>
  <si>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</si>
  <si>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</si>
  <si>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</si>
  <si>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</si>
  <si>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</si>
  <si>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</si>
  <si>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</si>
  <si>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</si>
  <si>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</si>
  <si>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r>
      <t>BẢNG ĐÁNH GIÁ KẾT QUẢ RÈN LUYỆN HỌC KỲ</t>
    </r>
    <r>
      <rPr>
        <sz val="13"/>
        <color theme="1"/>
        <rFont val="Times New Roman"/>
        <family val="1"/>
      </rPr>
      <t>. 2. . .</t>
    </r>
    <r>
      <rPr>
        <b/>
        <sz val="13"/>
        <color theme="1"/>
        <rFont val="Times New Roman"/>
        <family val="1"/>
      </rPr>
      <t>/2021</t>
    </r>
    <r>
      <rPr>
        <sz val="13"/>
        <color theme="1"/>
        <rFont val="Times New Roman"/>
        <family val="1"/>
      </rPr>
      <t>. .</t>
    </r>
    <r>
      <rPr>
        <b/>
        <sz val="13"/>
        <color theme="1"/>
        <rFont val="Times New Roman"/>
        <family val="1"/>
      </rPr>
      <t>- 2022</t>
    </r>
    <r>
      <rPr>
        <sz val="13"/>
        <color theme="1"/>
        <rFont val="Times New Roman"/>
        <family val="1"/>
      </rPr>
      <t>. .</t>
    </r>
  </si>
  <si>
    <t>Họ và Tên: . . . . Hoàng Tuấn Kiệt. . . . . . . . . . . . . . . . . . . . . . . . . . . . . . .</t>
  </si>
  <si>
    <t>Lớp: . 21T4QKS1. . . . . . . . . . . . . .Khoa:. . . Kinh Tế. . . . . . . . . . . . . . . . . . . . . . . . . . . . . . . .</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</si>
  <si>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</si>
  <si>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</si>
  <si>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</si>
  <si>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</si>
  <si>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</si>
  <si>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</si>
  <si>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</si>
  <si>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</si>
  <si>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</si>
  <si>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</si>
  <si>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</si>
  <si>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</si>
  <si>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</si>
  <si>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</si>
  <si>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TP.Hồ Chí Minh, ngày . 6. .  tháng . 8. .  năm 2022. .</t>
  </si>
  <si>
    <t>Hoàng Tuấn Kiệt</t>
  </si>
  <si>
    <r>
      <t>BẢNG ĐÁNH GIÁ KẾT QUẢ RÈN LUYỆN HỌC KỲ</t>
    </r>
    <r>
      <rPr>
        <sz val="13"/>
        <color theme="1"/>
        <rFont val="Times New Roman"/>
        <family val="1"/>
      </rPr>
      <t>. . 2. .</t>
    </r>
    <r>
      <rPr>
        <b/>
        <sz val="13"/>
        <color theme="1"/>
        <rFont val="Times New Roman"/>
        <family val="1"/>
      </rPr>
      <t>/2021</t>
    </r>
    <r>
      <rPr>
        <sz val="13"/>
        <color theme="1"/>
        <rFont val="Times New Roman"/>
        <family val="1"/>
      </rPr>
      <t xml:space="preserve"> . .</t>
    </r>
    <r>
      <rPr>
        <b/>
        <sz val="13"/>
        <color theme="1"/>
        <rFont val="Times New Roman"/>
        <family val="1"/>
      </rPr>
      <t>- 2022</t>
    </r>
    <r>
      <rPr>
        <sz val="13"/>
        <color theme="1"/>
        <rFont val="Times New Roman"/>
        <family val="1"/>
      </rPr>
      <t>. .</t>
    </r>
  </si>
  <si>
    <t>Họ và Tên: . . . Nguyễn Minh Khôi. . . . . . . . . . . . . . . . . . . . . . . . . . . . . . . .</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</si>
  <si>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</si>
  <si>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</si>
  <si>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</si>
  <si>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</si>
  <si>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</si>
  <si>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</si>
  <si>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</si>
  <si>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</si>
  <si>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</si>
  <si>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</si>
  <si>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</si>
  <si>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</si>
  <si>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</si>
  <si>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</si>
  <si>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TP.Hồ Chí Minh, ngày 6. . .  tháng . 8. .  năm 2022. .</t>
  </si>
  <si>
    <t>Nguyễn Minh Khôi</t>
  </si>
  <si>
    <r>
      <rPr>
        <b/>
        <sz val="13"/>
        <color theme="1"/>
        <rFont val="Times New Roman"/>
        <family val="1"/>
      </rPr>
      <t>BẢNG ĐÁNH GIÁ KẾT QUẢ RÈN LUYỆN HỌC KỲ</t>
    </r>
    <r>
      <rPr>
        <sz val="13"/>
        <color theme="1"/>
        <rFont val="Times New Roman"/>
        <family val="1"/>
      </rPr>
      <t>. . . .</t>
    </r>
    <r>
      <rPr>
        <b/>
        <sz val="13"/>
        <color theme="1"/>
        <rFont val="Times New Roman"/>
        <family val="1"/>
      </rPr>
      <t>/20</t>
    </r>
    <r>
      <rPr>
        <sz val="13"/>
        <color theme="1"/>
        <rFont val="Times New Roman"/>
        <family val="1"/>
      </rPr>
      <t>. . .</t>
    </r>
    <r>
      <rPr>
        <b/>
        <sz val="13"/>
        <color theme="1"/>
        <rFont val="Times New Roman"/>
        <family val="1"/>
      </rPr>
      <t>- 20</t>
    </r>
    <r>
      <rPr>
        <sz val="13"/>
        <color theme="1"/>
        <rFont val="Times New Roman"/>
        <family val="1"/>
      </rPr>
      <t>. . .</t>
    </r>
  </si>
  <si>
    <t>Họ và Tên: . . . . . . Nguyễn Sỹ Khang. . . . . . . . . . . . . . . . . . . . . . . . . . . . .</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</si>
  <si>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</si>
  <si>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</si>
  <si>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</si>
  <si>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</si>
  <si>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</si>
  <si>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</si>
  <si>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</si>
  <si>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</si>
  <si>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</si>
  <si>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</si>
  <si>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</si>
  <si>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</si>
  <si>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</si>
  <si>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</si>
  <si>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TP.Hồ Chí Minh, ngày . 6. .  tháng . . 8.  năm 2022. .</t>
  </si>
  <si>
    <t>Nguyễn Sỹ Khang</t>
  </si>
  <si>
    <r>
      <t>BẢNG ĐÁNH GIÁ KẾT QUẢ RÈN LUYỆN HỌC KỲ</t>
    </r>
    <r>
      <rPr>
        <sz val="13"/>
        <color theme="1"/>
        <rFont val="Times New Roman"/>
        <family val="1"/>
      </rPr>
      <t>. . 2. .</t>
    </r>
    <r>
      <rPr>
        <b/>
        <sz val="13"/>
        <color theme="1"/>
        <rFont val="Times New Roman"/>
        <family val="1"/>
      </rPr>
      <t>/2021</t>
    </r>
    <r>
      <rPr>
        <sz val="13"/>
        <color theme="1"/>
        <rFont val="Times New Roman"/>
        <family val="1"/>
      </rPr>
      <t xml:space="preserve"> . .</t>
    </r>
    <r>
      <rPr>
        <b/>
        <sz val="13"/>
        <color theme="1"/>
        <rFont val="Times New Roman"/>
        <family val="1"/>
      </rPr>
      <t>- 2022</t>
    </r>
    <r>
      <rPr>
        <sz val="13"/>
        <color theme="1"/>
        <rFont val="Times New Roman"/>
        <family val="1"/>
      </rPr>
      <t>. .</t>
    </r>
  </si>
  <si>
    <t>Họ và Tên: . . . . . . . Lê Ngọc Quỳnh Hương. . . . . . . . . . . . . . . . . . . . . . . . . . .</t>
  </si>
  <si>
    <t>Lớp: 21T4QKS1. . . . . . . . . . . . . . .Khoa:. . Kinh Tế. . . . . . . . . . . . . . . . . . . . . . . . . . . . . . . . .</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</si>
  <si>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</si>
  <si>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</si>
  <si>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</si>
  <si>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</si>
  <si>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</si>
  <si>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</si>
  <si>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</si>
  <si>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</si>
  <si>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</si>
  <si>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</si>
  <si>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</si>
  <si>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</si>
  <si>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</si>
  <si>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</si>
  <si>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TP.Hồ Chí Minh, ngày 6. . .  tháng . 8. .  năm 2022 . .</t>
  </si>
  <si>
    <t>Lê Ngọc Quỳnh Hương</t>
  </si>
  <si>
    <r>
      <rPr>
        <b/>
        <sz val="13"/>
        <color theme="1"/>
        <rFont val="Times New Roman"/>
        <family val="1"/>
      </rPr>
      <t>BẢNG ĐÁNH GIÁ KẾT QUẢ RÈN LUYỆN HỌC KỲ</t>
    </r>
    <r>
      <rPr>
        <sz val="13"/>
        <color theme="1"/>
        <rFont val="Times New Roman"/>
        <family val="1"/>
      </rPr>
      <t>. . . .</t>
    </r>
    <r>
      <rPr>
        <b/>
        <sz val="13"/>
        <color theme="1"/>
        <rFont val="Times New Roman"/>
        <family val="1"/>
      </rPr>
      <t>/20</t>
    </r>
    <r>
      <rPr>
        <sz val="13"/>
        <color theme="1"/>
        <rFont val="Times New Roman"/>
        <family val="1"/>
      </rPr>
      <t>. . .</t>
    </r>
    <r>
      <rPr>
        <b/>
        <sz val="13"/>
        <color theme="1"/>
        <rFont val="Times New Roman"/>
        <family val="1"/>
      </rPr>
      <t>- 20</t>
    </r>
    <r>
      <rPr>
        <sz val="13"/>
        <color theme="1"/>
        <rFont val="Times New Roman"/>
        <family val="1"/>
      </rPr>
      <t>. . .</t>
    </r>
  </si>
  <si>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</si>
  <si>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</si>
  <si>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</si>
  <si>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</si>
  <si>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</si>
  <si>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</si>
  <si>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</si>
  <si>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</si>
  <si>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</si>
  <si>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</si>
  <si>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</si>
  <si>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</si>
  <si>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</si>
  <si>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</si>
  <si>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BẢNG ĐÁNH GIÁ KẾT QUẢ RÈN LUYỆN HỌC KỲ 2 /2021- 2022</t>
  </si>
  <si>
    <t>Họ và Tên: PHẠM QUỲNH HOA</t>
  </si>
  <si>
    <t>Lớp: 21T4 - QKS1 Khoa: Kinh Tế</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</si>
  <si>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</si>
  <si>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</si>
  <si>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</si>
  <si>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</si>
  <si>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</si>
  <si>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</si>
  <si>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</si>
  <si>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</si>
  <si>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</si>
  <si>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</si>
  <si>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</si>
  <si>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</si>
  <si>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</si>
  <si>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</si>
  <si>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Phạm Quỳnh Hoa</t>
  </si>
  <si>
    <t>BẢNG ĐÁNH GIÁ KẾT QUẢ RÈN LUYỆN HỌC KỲ 2 /2021 - 2022</t>
  </si>
  <si>
    <t>Họ và Tên: Nguyễn Cao Minh Hiền</t>
  </si>
  <si>
    <t>Lớp: 21T4- QKS1 Khoa: Kinh Tế</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</si>
  <si>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</si>
  <si>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</si>
  <si>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</si>
  <si>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</si>
  <si>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</si>
  <si>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</si>
  <si>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</si>
  <si>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</si>
  <si>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</si>
  <si>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</si>
  <si>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</si>
  <si>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</si>
  <si>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</si>
  <si>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</si>
  <si>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Nguyễn Cao Minh Hiền</t>
  </si>
  <si>
    <t>Họ và Tên: Trần Huỳnh Gia Hân</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</si>
  <si>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</si>
  <si>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</si>
  <si>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</si>
  <si>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</si>
  <si>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</si>
  <si>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</si>
  <si>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</si>
  <si>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</si>
  <si>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</si>
  <si>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</si>
  <si>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</si>
  <si>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</si>
  <si>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</si>
  <si>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</si>
  <si>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TP.Hồ Chí Minh, ngày 6 tháng 8 năm 2022</t>
  </si>
  <si>
    <t>Trần Huỳnh Gia Hân</t>
  </si>
  <si>
    <t>Họ và Tên: Lê Văn Duy</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</si>
  <si>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</si>
  <si>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</si>
  <si>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</si>
  <si>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</si>
  <si>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</si>
  <si>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</si>
  <si>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</si>
  <si>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</si>
  <si>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</si>
  <si>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</si>
  <si>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</si>
  <si>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</si>
  <si>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</si>
  <si>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</si>
  <si>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Lê Văn Duy</t>
  </si>
  <si>
    <t>Họ và Tên: Trần Hoàng Thúy Dung</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</si>
  <si>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</si>
  <si>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</si>
  <si>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</si>
  <si>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</si>
  <si>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</si>
  <si>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</si>
  <si>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</si>
  <si>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</si>
  <si>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</si>
  <si>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</si>
  <si>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</si>
  <si>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</si>
  <si>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</si>
  <si>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</si>
  <si>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TP.Hồ Chí Minh, ngày 6 tháng 8  năm 2022</t>
  </si>
  <si>
    <t>Trần Hoàng Thúy Dung</t>
  </si>
  <si>
    <t>Họ và Tên: Bùi Thiên Đăng</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</si>
  <si>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</si>
  <si>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</si>
  <si>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</si>
  <si>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</si>
  <si>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</si>
  <si>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</si>
  <si>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</si>
  <si>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</si>
  <si>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</si>
  <si>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</si>
  <si>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</si>
  <si>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</si>
  <si>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</si>
  <si>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</si>
  <si>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Bùi Thiên Đăng</t>
  </si>
  <si>
    <t xml:space="preserve">Họ và Tên: Thái Kim Chi </t>
  </si>
  <si>
    <t>Lớp:21T4 - QKS1 Khoa: Kinh Tế</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</si>
  <si>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</si>
  <si>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</si>
  <si>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</si>
  <si>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</si>
  <si>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</si>
  <si>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</si>
  <si>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</si>
  <si>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</si>
  <si>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</si>
  <si>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</si>
  <si>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</si>
  <si>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</si>
  <si>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</si>
  <si>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</si>
  <si>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Thái Kim Chi</t>
  </si>
  <si>
    <r>
      <t>BẢNG ĐÁNH GIÁ KẾT QUẢ RÈN LUYỆN HỌC KỲ</t>
    </r>
    <r>
      <rPr>
        <sz val="13"/>
        <color theme="1"/>
        <rFont val="Times New Roman"/>
        <family val="1"/>
      </rPr>
      <t>. 2. . .</t>
    </r>
    <r>
      <rPr>
        <b/>
        <sz val="13"/>
        <color theme="1"/>
        <rFont val="Times New Roman"/>
        <family val="1"/>
      </rPr>
      <t>/2021</t>
    </r>
    <r>
      <rPr>
        <sz val="13"/>
        <color theme="1"/>
        <rFont val="Times New Roman"/>
        <family val="1"/>
      </rPr>
      <t>. .</t>
    </r>
    <r>
      <rPr>
        <b/>
        <sz val="13"/>
        <color theme="1"/>
        <rFont val="Times New Roman"/>
        <family val="1"/>
      </rPr>
      <t>- 2022</t>
    </r>
    <r>
      <rPr>
        <sz val="13"/>
        <color theme="1"/>
        <rFont val="Times New Roman"/>
        <family val="1"/>
      </rPr>
      <t>. .</t>
    </r>
  </si>
  <si>
    <t>Họ và Tên: . . . . . . . .Trần Thị Ngọc Ánh. . . . . . . . . . . . . . . . . . . . . . . . . . .</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</si>
  <si>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</si>
  <si>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</si>
  <si>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</si>
  <si>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</si>
  <si>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</si>
  <si>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</si>
  <si>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</si>
  <si>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</si>
  <si>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</si>
  <si>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</si>
  <si>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</si>
  <si>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</si>
  <si>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</si>
  <si>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</si>
  <si>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TP.Hồ Chí Minh, ngày . 6. .  tháng 8. . .  năm 2022</t>
  </si>
  <si>
    <t>Trần Thị Ngọc Ánh</t>
  </si>
  <si>
    <r>
      <rPr>
        <b/>
        <sz val="13"/>
        <color theme="1"/>
        <rFont val="Times New Roman"/>
        <family val="1"/>
      </rPr>
      <t>BẢNG ĐÁNH GIÁ KẾT QUẢ RÈN LUYỆN HỌC KỲ</t>
    </r>
    <r>
      <rPr>
        <sz val="13"/>
        <color theme="1"/>
        <rFont val="Times New Roman"/>
        <family val="1"/>
      </rPr>
      <t>. . . .</t>
    </r>
    <r>
      <rPr>
        <b/>
        <sz val="13"/>
        <color theme="1"/>
        <rFont val="Times New Roman"/>
        <family val="1"/>
      </rPr>
      <t>/20</t>
    </r>
    <r>
      <rPr>
        <sz val="13"/>
        <color theme="1"/>
        <rFont val="Times New Roman"/>
        <family val="1"/>
      </rPr>
      <t>. . .</t>
    </r>
    <r>
      <rPr>
        <b/>
        <sz val="13"/>
        <color theme="1"/>
        <rFont val="Times New Roman"/>
        <family val="1"/>
      </rPr>
      <t>- 20</t>
    </r>
    <r>
      <rPr>
        <sz val="13"/>
        <color theme="1"/>
        <rFont val="Times New Roman"/>
        <family val="1"/>
      </rPr>
      <t>. . .</t>
    </r>
  </si>
  <si>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</si>
  <si>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</si>
  <si>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</si>
  <si>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</si>
  <si>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</si>
  <si>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</si>
  <si>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</si>
  <si>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</si>
  <si>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</si>
  <si>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</si>
  <si>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</si>
  <si>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</si>
  <si>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</si>
  <si>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</si>
  <si>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r>
      <t>BẢNG ĐÁNH GIÁ KẾT QUẢ RÈN LUYỆN HỌC KỲ</t>
    </r>
    <r>
      <rPr>
        <sz val="13"/>
        <color theme="1"/>
        <rFont val="Times New Roman"/>
        <family val="1"/>
      </rPr>
      <t>. . 2. .</t>
    </r>
    <r>
      <rPr>
        <b/>
        <sz val="13"/>
        <color theme="1"/>
        <rFont val="Times New Roman"/>
        <family val="1"/>
      </rPr>
      <t>/2021</t>
    </r>
    <r>
      <rPr>
        <sz val="13"/>
        <color theme="1"/>
        <rFont val="Times New Roman"/>
        <family val="1"/>
      </rPr>
      <t>. .</t>
    </r>
    <r>
      <rPr>
        <b/>
        <sz val="13"/>
        <color theme="1"/>
        <rFont val="Times New Roman"/>
        <family val="1"/>
      </rPr>
      <t>- 2022</t>
    </r>
    <r>
      <rPr>
        <sz val="13"/>
        <color theme="1"/>
        <rFont val="Times New Roman"/>
        <family val="1"/>
      </rPr>
      <t>. .</t>
    </r>
  </si>
  <si>
    <t>Họ và Tên: . . . . Hoàng Thái An. . . . . . . . . . . . . . . . . . . . . . . . . . . . . . .</t>
  </si>
  <si>
    <t>Lớp: . . 21T4QKS1. . . . . . . . . . . . .Khoa:. . Kinh tế . . . . . . . . . . . . . . . . . . . . . . . . . . . . . . . . .</t>
  </si>
  <si>
    <r>
      <rPr>
        <b/>
        <sz val="11"/>
        <color theme="1"/>
        <rFont val="Times New Roman"/>
        <family val="1"/>
      </rPr>
      <t>Tiêu chí 1 (Điểm tối đa 30</t>
    </r>
    <r>
      <rPr>
        <b/>
        <vertAlign val="superscript"/>
        <sz val="11"/>
        <color theme="1"/>
        <rFont val="Times New Roman"/>
        <family val="1"/>
      </rPr>
      <t>đ</t>
    </r>
    <r>
      <rPr>
        <b/>
        <sz val="11"/>
        <color theme="1"/>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</si>
  <si>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</si>
  <si>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</si>
  <si>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</si>
  <si>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</si>
  <si>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</si>
  <si>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</si>
  <si>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</si>
  <si>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</si>
  <si>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theme="1"/>
        <rFont val="Times New Roman"/>
        <family val="1"/>
      </rPr>
      <t>Tiêu chí 2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</si>
  <si>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3 (Điểm tối đa 25</t>
    </r>
    <r>
      <rPr>
        <b/>
        <vertAlign val="superscript"/>
        <sz val="11"/>
        <color theme="1"/>
        <rFont val="Times New Roman"/>
        <family val="1"/>
      </rPr>
      <t>đ</t>
    </r>
    <r>
      <rPr>
        <b/>
        <sz val="11"/>
        <color theme="1"/>
        <rFont val="Times New Roman"/>
        <family val="1"/>
      </rPr>
      <t>)</t>
    </r>
  </si>
  <si>
    <r>
      <rPr>
        <b/>
        <sz val="11"/>
        <color theme="1"/>
        <rFont val="Times New Roman"/>
        <family val="1"/>
      </rPr>
      <t>Tiêu chí 4 (Điểm tối đa 20</t>
    </r>
    <r>
      <rPr>
        <b/>
        <vertAlign val="superscript"/>
        <sz val="11"/>
        <color theme="1"/>
        <rFont val="Times New Roman"/>
        <family val="1"/>
      </rPr>
      <t>đ</t>
    </r>
    <r>
      <rPr>
        <b/>
        <sz val="11"/>
        <color theme="1"/>
        <rFont val="Times New Roman"/>
        <family val="1"/>
      </rPr>
      <t>)</t>
    </r>
  </si>
  <si>
    <r>
      <rPr>
        <b/>
        <sz val="10"/>
        <color theme="1"/>
        <rFont val="Times New Roman"/>
        <family val="1"/>
      </rPr>
      <t>Điểm thưởng vượt khung:</t>
    </r>
    <r>
      <rPr>
        <sz val="10"/>
        <color theme="1"/>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</si>
  <si>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</si>
  <si>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TP.Hồ Chí Minh, ngày 6. . .  tháng 8. . .  năm 2022. .</t>
  </si>
  <si>
    <t>Hoàng Thái An</t>
  </si>
  <si>
    <r>
      <rPr>
        <b/>
        <sz val="13"/>
        <color theme="1"/>
        <rFont val="Times New Roman"/>
        <family val="1"/>
      </rPr>
      <t xml:space="preserve">BẢNG ĐÁNH GIÁ KẾT QUẢ RÈN LUYỆN </t>
    </r>
    <r>
      <rPr>
        <b/>
        <sz val="13"/>
        <color theme="1"/>
        <rFont val="Times New Roman"/>
        <family val="1"/>
      </rPr>
      <t>HỌC KỲ II /2021- 2022</t>
    </r>
  </si>
  <si>
    <r>
      <rPr>
        <sz val="11"/>
        <color theme="1"/>
        <rFont val="Times New Roman"/>
        <family val="1"/>
      </rPr>
      <t xml:space="preserve">Họ và Tên: </t>
    </r>
    <r>
      <rPr>
        <sz val="11"/>
        <color theme="1"/>
        <rFont val="Times New Roman"/>
        <family val="1"/>
      </rPr>
      <t>PHẠM QUỲNH HOA</t>
    </r>
  </si>
  <si>
    <r>
      <rPr>
        <sz val="11"/>
        <color theme="1"/>
        <rFont val="Times New Roman"/>
        <family val="1"/>
      </rPr>
      <t xml:space="preserve">Lớp: </t>
    </r>
    <r>
      <rPr>
        <sz val="11"/>
        <color theme="1"/>
        <rFont val="Times New Roman"/>
        <family val="1"/>
      </rPr>
      <t>21T4 - QKS1 Khoa: Kinh Tế</t>
    </r>
  </si>
  <si>
    <r>
      <rPr>
        <b/>
        <sz val="11"/>
        <color rgb="FFFF0000"/>
        <rFont val="Times New Roman"/>
        <family val="1"/>
      </rPr>
      <t>Tiêu chí 1 (Điểm tối đa 30</t>
    </r>
    <r>
      <rPr>
        <b/>
        <vertAlign val="superscript"/>
        <sz val="11"/>
        <color rgb="FFFF0000"/>
        <rFont val="Times New Roman"/>
        <family val="1"/>
      </rPr>
      <t>đ</t>
    </r>
    <r>
      <rPr>
        <b/>
        <sz val="11"/>
        <color rgb="FFFF0000"/>
        <rFont val="Times New Roman"/>
        <family val="1"/>
      </rPr>
      <t>)</t>
    </r>
  </si>
  <si>
    <r>
      <rPr>
        <sz val="10"/>
        <color theme="1"/>
        <rFont val="Times New Roman"/>
        <family val="1"/>
      </rPr>
      <t xml:space="preserve"> - Đi học chuyên cần, đúng giờ đủ điều kiện dự thi các học phần 
(</t>
    </r>
    <r>
      <rPr>
        <i/>
        <sz val="10"/>
        <color theme="1"/>
        <rFont val="Times New Roman"/>
        <family val="1"/>
      </rPr>
      <t>Một học phần không đủ điều kiện trừ 1 điểm</t>
    </r>
    <r>
      <rPr>
        <sz val="10"/>
        <color theme="1"/>
        <rFont val="Times New Roman"/>
        <family val="1"/>
      </rPr>
      <t>)</t>
    </r>
  </si>
  <si>
    <r>
      <rPr>
        <sz val="10"/>
        <color theme="1"/>
        <rFont val="Times New Roman"/>
        <family val="1"/>
      </rPr>
      <t>Ý thức và thái độ tham gia các hoạt động học tập, hoạt động ngoại khóa, hoạt động nghiên cứu khoa học (</t>
    </r>
    <r>
      <rPr>
        <i/>
        <sz val="10"/>
        <color rgb="FF000000"/>
        <rFont val="Times New Roman"/>
        <family val="1"/>
      </rPr>
      <t>Cùng với GVCN/CVHT/GVBM, lớp, khoa...</t>
    </r>
    <r>
      <rPr>
        <sz val="10"/>
        <color theme="1"/>
        <rFont val="Times New Roman"/>
        <family val="1"/>
      </rPr>
      <t>)</t>
    </r>
  </si>
  <si>
    <r>
      <rPr>
        <sz val="10"/>
        <color theme="1"/>
        <rFont val="Times New Roman"/>
        <family val="1"/>
      </rPr>
      <t xml:space="preserve"> - Điểm TBCHT đạt từ  9</t>
    </r>
    <r>
      <rPr>
        <vertAlign val="superscript"/>
        <sz val="10"/>
        <color theme="1"/>
        <rFont val="Times New Roman"/>
        <family val="1"/>
      </rPr>
      <t>đ</t>
    </r>
    <r>
      <rPr>
        <sz val="10"/>
        <color theme="1"/>
        <rFont val="Times New Roman"/>
        <family val="1"/>
      </rPr>
      <t>, 00 đến cận 10</t>
    </r>
    <r>
      <rPr>
        <vertAlign val="superscript"/>
        <sz val="10"/>
        <color theme="1"/>
        <rFont val="Times New Roman"/>
        <family val="1"/>
      </rPr>
      <t>đ</t>
    </r>
  </si>
  <si>
    <r>
      <rPr>
        <sz val="10"/>
        <color theme="1"/>
        <rFont val="Times New Roman"/>
        <family val="1"/>
      </rPr>
      <t xml:space="preserve"> - Điểm TBCHT đạt từ  8</t>
    </r>
    <r>
      <rPr>
        <vertAlign val="superscript"/>
        <sz val="10"/>
        <color theme="1"/>
        <rFont val="Times New Roman"/>
        <family val="1"/>
      </rPr>
      <t>đ</t>
    </r>
    <r>
      <rPr>
        <sz val="10"/>
        <color theme="1"/>
        <rFont val="Times New Roman"/>
        <family val="1"/>
      </rPr>
      <t>, 00 đến cận 9</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</si>
  <si>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7</t>
    </r>
    <r>
      <rPr>
        <vertAlign val="superscript"/>
        <sz val="10"/>
        <color theme="1"/>
        <rFont val="Times New Roman"/>
        <family val="1"/>
      </rPr>
      <t>đ</t>
    </r>
    <r>
      <rPr>
        <sz val="10"/>
        <color theme="1"/>
        <rFont val="Times New Roman"/>
        <family val="1"/>
      </rPr>
      <t>, 00 đến cận 8</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</si>
  <si>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6</t>
    </r>
    <r>
      <rPr>
        <vertAlign val="superscript"/>
        <sz val="10"/>
        <color theme="1"/>
        <rFont val="Times New Roman"/>
        <family val="1"/>
      </rPr>
      <t>đ</t>
    </r>
    <r>
      <rPr>
        <sz val="10"/>
        <color theme="1"/>
        <rFont val="Times New Roman"/>
        <family val="1"/>
      </rPr>
      <t>, 00 đến cận 7</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</si>
  <si>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từ  5</t>
    </r>
    <r>
      <rPr>
        <vertAlign val="superscript"/>
        <sz val="10"/>
        <color theme="1"/>
        <rFont val="Times New Roman"/>
        <family val="1"/>
      </rPr>
      <t>đ</t>
    </r>
    <r>
      <rPr>
        <sz val="10"/>
        <color theme="1"/>
        <rFont val="Times New Roman"/>
        <family val="1"/>
      </rPr>
      <t>, 00 đến cận 6</t>
    </r>
    <r>
      <rPr>
        <vertAlign val="superscript"/>
        <sz val="10"/>
        <color theme="1"/>
        <rFont val="Times New Roman"/>
        <family val="1"/>
      </rPr>
      <t>đ</t>
    </r>
    <r>
      <rPr>
        <sz val="10"/>
        <color theme="1"/>
        <rFont val="Times New Roman"/>
        <family val="1"/>
      </rPr>
      <t>, 00</t>
    </r>
  </si>
  <si>
    <r>
      <rPr>
        <sz val="10"/>
        <color theme="1"/>
        <rFont val="Times New Roman"/>
        <family val="1"/>
      </rPr>
      <t xml:space="preserve"> - Điểm TBCHT đạt dưới 5</t>
    </r>
    <r>
      <rPr>
        <vertAlign val="superscript"/>
        <sz val="10"/>
        <color theme="1"/>
        <rFont val="Times New Roman"/>
        <family val="1"/>
      </rPr>
      <t>đ</t>
    </r>
  </si>
  <si>
    <r>
      <rPr>
        <b/>
        <sz val="11"/>
        <color rgb="FF980000"/>
        <rFont val="Times New Roman"/>
        <family val="1"/>
      </rPr>
      <t>Tiêu chí 2 (Điểm tối đa 25</t>
    </r>
    <r>
      <rPr>
        <b/>
        <vertAlign val="superscript"/>
        <sz val="11"/>
        <color rgb="FF980000"/>
        <rFont val="Times New Roman"/>
        <family val="1"/>
      </rPr>
      <t>đ</t>
    </r>
    <r>
      <rPr>
        <b/>
        <sz val="11"/>
        <color rgb="FF980000"/>
        <rFont val="Times New Roman"/>
        <family val="1"/>
      </rPr>
      <t>)</t>
    </r>
  </si>
  <si>
    <r>
      <rPr>
        <b/>
        <sz val="11"/>
        <color rgb="FF980000"/>
        <rFont val="Times New Roman"/>
        <family val="1"/>
      </rPr>
      <t>Tiêu chí 3 (Điểm tối đa 25</t>
    </r>
    <r>
      <rPr>
        <b/>
        <vertAlign val="superscript"/>
        <sz val="11"/>
        <color rgb="FF980000"/>
        <rFont val="Times New Roman"/>
        <family val="1"/>
      </rPr>
      <t>đ</t>
    </r>
    <r>
      <rPr>
        <b/>
        <sz val="11"/>
        <color rgb="FF980000"/>
        <rFont val="Times New Roman"/>
        <family val="1"/>
      </rPr>
      <t>)</t>
    </r>
  </si>
  <si>
    <r>
      <rPr>
        <b/>
        <sz val="11"/>
        <color rgb="FF980000"/>
        <rFont val="Times New Roman"/>
        <family val="1"/>
      </rPr>
      <t>Tiêu chí 4 (Điểm tối đa 20</t>
    </r>
    <r>
      <rPr>
        <b/>
        <vertAlign val="superscript"/>
        <sz val="11"/>
        <color rgb="FF980000"/>
        <rFont val="Times New Roman"/>
        <family val="1"/>
      </rPr>
      <t>đ</t>
    </r>
    <r>
      <rPr>
        <b/>
        <sz val="11"/>
        <color rgb="FF980000"/>
        <rFont val="Times New Roman"/>
        <family val="1"/>
      </rPr>
      <t>)</t>
    </r>
  </si>
  <si>
    <r>
      <rPr>
        <b/>
        <sz val="10"/>
        <color theme="5"/>
        <rFont val="Times New Roman"/>
        <family val="1"/>
      </rPr>
      <t>Điểm thưởng vượt khung:</t>
    </r>
    <r>
      <rPr>
        <sz val="10"/>
        <color theme="5"/>
        <rFont val="Times New Roman"/>
        <family val="1"/>
      </rPr>
      <t xml:space="preserve"> Được cộng vào điểm tổng của 04 tiêu chí trên nhưng không vượt quá 100 điểm</t>
    </r>
  </si>
  <si>
    <r>
      <rPr>
        <sz val="10"/>
        <color theme="1"/>
        <rFont val="Times New Roman"/>
        <family val="1"/>
      </rPr>
      <t xml:space="preserve"> - Một học phần có điểm trung bình </t>
    </r>
    <r>
      <rPr>
        <sz val="10"/>
        <color rgb="FF000000"/>
        <rFont val="Calibri"/>
        <family val="2"/>
      </rPr>
      <t xml:space="preserve">≥ </t>
    </r>
    <r>
      <rPr>
        <sz val="10"/>
        <color theme="1"/>
        <rFont val="Times New Roman"/>
        <family val="1"/>
      </rPr>
      <t>8,0: được +2 điểm</t>
    </r>
  </si>
  <si>
    <t>PHẠM QUỲNH HOA</t>
  </si>
  <si>
    <t>NGUYỄN HOÀNG THANH NGÂN</t>
  </si>
  <si>
    <t>Vũ Kim Phụng</t>
  </si>
  <si>
    <t>La Nguyễn Anh Khoa</t>
  </si>
  <si>
    <t>Họ và Tên: . . . La Nguyễn Anh Khoa. . . . . . . . . . . . . . . . . . . . . . . . . . . . . . . .</t>
  </si>
  <si>
    <t>QUẢN LÝ HSSV</t>
  </si>
  <si>
    <t>Không xếp loại</t>
  </si>
  <si>
    <t>TP. Hồ Chí Minh, ngày      tháng      năm 20</t>
  </si>
  <si>
    <t>NGUYỄN SỸ KHANG</t>
  </si>
  <si>
    <t>Lớp: 21T4-QKS1  Sĩ số:  35        Khoa: KINH TẾ</t>
  </si>
  <si>
    <t>Học kỳ: I Năm học: 2022 - 2023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</si>
</sst>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5">
    <font>
      <sz val="11"/>
      <color rgb="FF000000"/>
      <name val="Calibri"/>
      <scheme val="minor"/>
    </font>
    <font>
      <b/>
      <sz val="16"/>
      <color rgb="FF000000"/>
      <name val="Times New Roman"/>
      <family val="1"/>
    </font>
    <font>
      <sz val="11"/>
      <name val="Calibri"/>
      <family val="2"/>
    </font>
    <font>
      <sz val="12"/>
      <color rgb="FF000000"/>
      <name val="Times New Roman"/>
      <family val="1"/>
    </font>
    <font>
      <sz val="13"/>
      <color rgb="FF000000"/>
      <name val="Times New Roman"/>
      <family val="1"/>
    </font>
    <font>
      <b/>
      <sz val="10"/>
      <color rgb="FF000000"/>
      <name val="Arial"/>
      <family val="2"/>
    </font>
    <font>
      <b/>
      <sz val="8"/>
      <color rgb="FF000000"/>
      <name val="Times New Roman"/>
      <family val="1"/>
    </font>
    <font>
      <sz val="10"/>
      <color rgb="FF000000"/>
      <name val="Arial"/>
      <family val="2"/>
    </font>
    <font>
      <i/>
      <sz val="9"/>
      <color rgb="FF000000"/>
      <name val="Arial"/>
      <family val="2"/>
    </font>
    <font>
      <sz val="11"/>
      <color rgb="FF000000"/>
      <name val="Arial"/>
      <family val="2"/>
    </font>
    <font>
      <sz val="12"/>
      <color rgb="FF000000"/>
      <name val="Arial"/>
      <family val="2"/>
    </font>
    <font>
      <i/>
      <sz val="10"/>
      <color rgb="FF000000"/>
      <name val="Arial"/>
      <family val="2"/>
    </font>
    <font>
      <sz val="9"/>
      <color rgb="FF000000"/>
      <name val="Arial"/>
      <family val="2"/>
    </font>
    <font>
      <i/>
      <sz val="9"/>
      <color rgb="FF000000"/>
      <name val="Times New Roman"/>
      <family val="1"/>
    </font>
    <font>
      <sz val="11"/>
      <color rgb="FF000000"/>
      <name val="Times New Roman"/>
      <family val="1"/>
    </font>
    <font>
      <sz val="11"/>
      <color theme="1"/>
      <name val="Times New Roman"/>
      <family val="1"/>
    </font>
    <font>
      <b/>
      <sz val="8"/>
      <color theme="1"/>
      <name val="Times New Roman"/>
      <family val="1"/>
    </font>
    <font>
      <b/>
      <sz val="12"/>
      <color theme="1"/>
      <name val="Times New Roman"/>
      <family val="1"/>
    </font>
    <font>
      <b/>
      <sz val="13"/>
      <color theme="1"/>
      <name val="Times New Roman"/>
      <family val="1"/>
    </font>
    <font>
      <b/>
      <sz val="11"/>
      <color theme="1"/>
      <name val="Times New Roman"/>
      <family val="1"/>
    </font>
    <font>
      <b/>
      <sz val="14"/>
      <color theme="1"/>
      <name val="Times New Roman"/>
      <family val="1"/>
    </font>
    <font>
      <b/>
      <sz val="18"/>
      <color theme="1"/>
      <name val="Times New Roman"/>
      <family val="1"/>
    </font>
    <font>
      <b/>
      <sz val="10"/>
      <color theme="1"/>
      <name val="Times New Roman"/>
      <family val="1"/>
    </font>
    <font>
      <sz val="10"/>
      <color theme="1"/>
      <name val="Times New Roman"/>
      <family val="1"/>
    </font>
    <font>
      <b/>
      <sz val="14"/>
      <color rgb="FFFF0000"/>
      <name val="Times New Roman"/>
      <family val="1"/>
    </font>
    <font>
      <sz val="11"/>
      <color theme="1"/>
      <name val="Calibri"/>
      <family val="2"/>
    </font>
    <font>
      <i/>
      <sz val="10"/>
      <color theme="1"/>
      <name val="Times New Roman"/>
      <family val="1"/>
    </font>
    <font>
      <sz val="11"/>
      <color rgb="FF000000"/>
      <name val="&quot;Times New Roman&quot;"/>
    </font>
    <font>
      <b/>
      <sz val="11"/>
      <color rgb="FFFF0000"/>
      <name val="Times New Roman"/>
      <family val="1"/>
    </font>
    <font>
      <sz val="11"/>
      <color rgb="FFFF0000"/>
      <name val="Times New Roman"/>
      <family val="1"/>
    </font>
    <font>
      <b/>
      <sz val="11"/>
      <color rgb="FF980000"/>
      <name val="Times New Roman"/>
      <family val="1"/>
    </font>
    <font>
      <sz val="11"/>
      <color rgb="FF980000"/>
      <name val="Times New Roman"/>
      <family val="1"/>
    </font>
    <font>
      <b/>
      <sz val="11"/>
      <color theme="5"/>
      <name val="Times New Roman"/>
      <family val="1"/>
    </font>
    <font>
      <sz val="10"/>
      <color theme="5"/>
      <name val="Times New Roman"/>
      <family val="1"/>
    </font>
    <font>
      <sz val="11"/>
      <color theme="5"/>
      <name val="Times New Roman"/>
      <family val="1"/>
    </font>
    <font>
      <sz val="11"/>
      <color rgb="FF000000"/>
      <name val="Roboto"/>
    </font>
    <font>
      <sz val="13"/>
      <color theme="1"/>
      <name val="Times New Roman"/>
      <family val="1"/>
    </font>
    <font>
      <b/>
      <vertAlign val="superscript"/>
      <sz val="11"/>
      <color theme="1"/>
      <name val="Times New Roman"/>
      <family val="1"/>
    </font>
    <font>
      <i/>
      <sz val="10"/>
      <color rgb="FF000000"/>
      <name val="Times New Roman"/>
      <family val="1"/>
    </font>
    <font>
      <vertAlign val="superscript"/>
      <sz val="10"/>
      <color theme="1"/>
      <name val="Times New Roman"/>
      <family val="1"/>
    </font>
    <font>
      <sz val="10"/>
      <color rgb="FF000000"/>
      <name val="Calibri"/>
      <family val="2"/>
    </font>
    <font>
      <b/>
      <vertAlign val="superscript"/>
      <sz val="11"/>
      <color rgb="FFFF0000"/>
      <name val="Times New Roman"/>
      <family val="1"/>
    </font>
    <font>
      <b/>
      <vertAlign val="superscript"/>
      <sz val="11"/>
      <color rgb="FF980000"/>
      <name val="Times New Roman"/>
      <family val="1"/>
    </font>
    <font>
      <b/>
      <sz val="10"/>
      <color theme="5"/>
      <name val="Times New Roman"/>
      <family val="1"/>
    </font>
    <font>
      <sz val="13"/>
      <name val="Times New Roman"/>
      <family val="1"/>
      <charset val="163"/>
    </font>
    <font>
      <b/>
      <sz val="13"/>
      <name val="Times New Roman"/>
      <family val="1"/>
      <charset val="163"/>
    </font>
    <font>
      <vertAlign val="superscript"/>
      <sz val="13"/>
      <name val="Times New Roman"/>
      <family val="1"/>
      <charset val="163"/>
    </font>
    <font>
      <sz val="11"/>
      <name val="Times New Roman"/>
      <family val="1"/>
    </font>
    <font>
      <sz val="11"/>
      <color indexed="8"/>
      <name val="Times New Roman"/>
      <family val="1"/>
    </font>
    <font>
      <sz val="13"/>
      <color theme="1"/>
      <name val="Times New Roman"/>
      <family val="1"/>
      <charset val="163"/>
    </font>
    <font>
      <sz val="13"/>
      <color indexed="10"/>
      <name val="Times New Roman"/>
      <family val="1"/>
      <charset val="163"/>
    </font>
    <font>
      <sz val="10"/>
      <color theme="1"/>
      <name val="Times New Roman"/>
      <family val="1"/>
    </font>
    <font>
      <sz val="13"/>
      <color indexed="8"/>
      <name val="Times New Roman"/>
      <family val="1"/>
      <charset val="163"/>
    </font>
    <font>
      <i/>
      <sz val="13"/>
      <name val="Times New Roman"/>
      <family val="1"/>
      <charset val="163"/>
    </font>
    <font>
      <b/>
      <sz val="13"/>
      <name val="Times New Roman"/>
      <family val="1"/>
    </font>
  </fonts>
  <fills count="5">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indexed="9"/>
        <bgColor indexed="64"/>
      </patternFill>
    </fill>
  </fills>
  <borders count="15">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7">
    <xf numFmtId="0" fontId="0" fillId="0" borderId="0" xfId="0"/>
    <xf numFmtId="0" fontId="3" fillId="0" borderId="0" xfId="0" applyFont="1"/>
    <xf numFmtId="0" fontId="4" fillId="2" borderId="4" xfId="0" applyFont="1" applyFill="1" applyBorder="1"/>
    <xf numFmtId="0" fontId="5" fillId="2" borderId="4" xfId="0" applyFont="1" applyFill="1" applyBorder="1"/>
    <xf numFmtId="0" fontId="4" fillId="0" borderId="0" xfId="0" applyFont="1"/>
    <xf numFmtId="0" fontId="5" fillId="0" borderId="0" xfId="0" applyFont="1"/>
    <xf numFmtId="0" fontId="1" fillId="2" borderId="5" xfId="0" applyFont="1" applyFill="1" applyBorder="1" applyAlignment="1">
      <alignment vertical="center"/>
    </xf>
    <xf numFmtId="0" fontId="5" fillId="0" borderId="6" xfId="0" applyFont="1" applyBorder="1" applyAlignment="1">
      <alignment horizontal="center" vertical="center" wrapText="1"/>
    </xf>
    <xf numFmtId="0" fontId="6" fillId="0" borderId="6" xfId="0" applyFont="1" applyBorder="1" applyAlignment="1">
      <alignment horizontal="center" vertical="center" wrapText="1"/>
    </xf>
    <xf numFmtId="0" fontId="7" fillId="2" borderId="7" xfId="0" applyFont="1" applyFill="1" applyBorder="1" applyAlignment="1">
      <alignment horizontal="center" vertical="center"/>
    </xf>
    <xf numFmtId="0" fontId="7" fillId="2" borderId="7" xfId="0" applyFont="1" applyFill="1" applyBorder="1" applyAlignment="1">
      <alignment vertical="center"/>
    </xf>
    <xf numFmtId="0" fontId="7" fillId="2" borderId="7" xfId="0" applyFont="1" applyFill="1" applyBorder="1" applyAlignment="1">
      <alignment horizontal="left" vertical="center"/>
    </xf>
    <xf numFmtId="0" fontId="7" fillId="2" borderId="7" xfId="0" applyFont="1" applyFill="1" applyBorder="1" applyAlignment="1">
      <alignment horizontal="center" vertical="center" wrapText="1"/>
    </xf>
    <xf numFmtId="0" fontId="8" fillId="2" borderId="4" xfId="0" applyFont="1" applyFill="1" applyBorder="1"/>
    <xf numFmtId="0" fontId="9" fillId="2" borderId="4" xfId="0" applyFont="1" applyFill="1" applyBorder="1"/>
    <xf numFmtId="0" fontId="10" fillId="2" borderId="4" xfId="0" applyFont="1" applyFill="1" applyBorder="1"/>
    <xf numFmtId="0" fontId="11" fillId="2" borderId="4" xfId="0" applyFont="1" applyFill="1" applyBorder="1"/>
    <xf numFmtId="0" fontId="5" fillId="2" borderId="4" xfId="0" applyFont="1" applyFill="1" applyBorder="1" applyAlignment="1">
      <alignment horizontal="center"/>
    </xf>
    <xf numFmtId="0" fontId="7" fillId="2" borderId="4" xfId="0" applyFont="1" applyFill="1" applyBorder="1"/>
    <xf numFmtId="0" fontId="12" fillId="2" borderId="4" xfId="0" applyFont="1" applyFill="1" applyBorder="1"/>
    <xf numFmtId="0" fontId="13" fillId="2" borderId="4" xfId="0" applyFont="1" applyFill="1" applyBorder="1"/>
    <xf numFmtId="0" fontId="14" fillId="2" borderId="4" xfId="0" applyFont="1" applyFill="1" applyBorder="1"/>
    <xf numFmtId="0" fontId="14" fillId="2" borderId="4" xfId="0" applyFont="1" applyFill="1" applyBorder="1" applyAlignment="1">
      <alignment horizontal="center"/>
    </xf>
    <xf numFmtId="0" fontId="3" fillId="2" borderId="4" xfId="0" applyFont="1" applyFill="1" applyBorder="1"/>
    <xf numFmtId="0" fontId="13" fillId="0" borderId="0" xfId="0" applyFont="1"/>
    <xf numFmtId="0" fontId="14" fillId="0" borderId="0" xfId="0" applyFont="1"/>
    <xf numFmtId="0" fontId="15" fillId="0" borderId="0" xfId="0" applyFont="1"/>
    <xf numFmtId="0" fontId="16" fillId="0" borderId="0" xfId="0" applyFont="1" applyAlignment="1">
      <alignment horizontal="right"/>
    </xf>
    <xf numFmtId="0" fontId="21" fillId="0" borderId="0" xfId="0" applyFont="1"/>
    <xf numFmtId="0" fontId="15" fillId="0" borderId="0" xfId="0" applyFont="1" applyAlignment="1">
      <alignment vertical="center"/>
    </xf>
    <xf numFmtId="0" fontId="20" fillId="0" borderId="0" xfId="0" applyFont="1" applyAlignment="1">
      <alignment vertical="center"/>
    </xf>
    <xf numFmtId="0" fontId="15" fillId="0" borderId="6" xfId="0" applyFont="1" applyBorder="1" applyAlignment="1">
      <alignment horizontal="center" vertical="center"/>
    </xf>
    <xf numFmtId="0" fontId="15" fillId="0" borderId="6" xfId="0" applyFont="1" applyBorder="1" applyAlignment="1">
      <alignment vertical="center"/>
    </xf>
    <xf numFmtId="0" fontId="22" fillId="0" borderId="6" xfId="0" applyFont="1" applyBorder="1" applyAlignment="1">
      <alignment horizontal="center" vertical="center"/>
    </xf>
    <xf numFmtId="0" fontId="22" fillId="0" borderId="0" xfId="0" applyFont="1" applyAlignment="1">
      <alignment horizontal="center"/>
    </xf>
    <xf numFmtId="0" fontId="15" fillId="0" borderId="0" xfId="0" applyFont="1" applyAlignment="1">
      <alignment horizontal="center"/>
    </xf>
    <xf numFmtId="0" fontId="20" fillId="0" borderId="0" xfId="0" applyFont="1" applyAlignment="1">
      <alignment horizontal="center" vertical="center"/>
    </xf>
    <xf numFmtId="0" fontId="15" fillId="0" borderId="0" xfId="0" applyFont="1" applyAlignment="1">
      <alignment horizontal="left"/>
    </xf>
    <xf numFmtId="0" fontId="24" fillId="3" borderId="4" xfId="0" applyFont="1" applyFill="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7" fillId="0" borderId="0" xfId="0" applyFont="1" applyAlignment="1">
      <alignment vertical="center"/>
    </xf>
    <xf numFmtId="0" fontId="16" fillId="0" borderId="6" xfId="0" applyFont="1" applyBorder="1" applyAlignment="1">
      <alignment horizontal="center" vertical="center" wrapText="1"/>
    </xf>
    <xf numFmtId="0" fontId="16" fillId="0" borderId="6" xfId="0" applyFont="1" applyBorder="1" applyAlignment="1">
      <alignment horizontal="center" vertical="center"/>
    </xf>
    <xf numFmtId="0" fontId="19" fillId="0" borderId="6" xfId="0" applyFont="1" applyBorder="1" applyAlignment="1">
      <alignment horizontal="center" vertical="center"/>
    </xf>
    <xf numFmtId="0" fontId="19" fillId="0" borderId="6" xfId="0" applyFont="1" applyBorder="1" applyAlignment="1">
      <alignment horizontal="left" vertical="center"/>
    </xf>
    <xf numFmtId="0" fontId="15" fillId="0" borderId="6" xfId="0" applyFont="1" applyBorder="1" applyAlignment="1">
      <alignment horizontal="right" vertical="center"/>
    </xf>
    <xf numFmtId="0" fontId="23" fillId="0" borderId="6" xfId="0" applyFont="1" applyBorder="1" applyAlignment="1">
      <alignment horizontal="left" vertical="center"/>
    </xf>
    <xf numFmtId="0" fontId="23" fillId="0" borderId="6" xfId="0" applyFont="1" applyBorder="1" applyAlignment="1">
      <alignment horizontal="left" vertical="center" wrapText="1"/>
    </xf>
    <xf numFmtId="0" fontId="15" fillId="3" borderId="6" xfId="0" applyFont="1" applyFill="1" applyBorder="1" applyAlignment="1">
      <alignment horizontal="center" vertical="center"/>
    </xf>
    <xf numFmtId="0" fontId="23" fillId="3" borderId="6" xfId="0" applyFont="1" applyFill="1" applyBorder="1" applyAlignment="1">
      <alignment horizontal="left" vertical="center"/>
    </xf>
    <xf numFmtId="0" fontId="22" fillId="0" borderId="6" xfId="0" applyFont="1" applyBorder="1" applyAlignment="1">
      <alignment horizontal="left" vertical="center"/>
    </xf>
    <xf numFmtId="0" fontId="25" fillId="0" borderId="6" xfId="0" applyFont="1" applyBorder="1" applyAlignment="1">
      <alignment horizontal="center" vertical="center"/>
    </xf>
    <xf numFmtId="0" fontId="23" fillId="3" borderId="6" xfId="0" applyFont="1" applyFill="1" applyBorder="1" applyAlignment="1">
      <alignment horizontal="left" vertical="center" wrapText="1"/>
    </xf>
    <xf numFmtId="0" fontId="23" fillId="0" borderId="0" xfId="0" applyFont="1" applyAlignment="1">
      <alignment wrapText="1"/>
    </xf>
    <xf numFmtId="0" fontId="15" fillId="0" borderId="8" xfId="0" applyFont="1" applyBorder="1" applyAlignment="1">
      <alignment horizontal="right" vertical="center"/>
    </xf>
    <xf numFmtId="0" fontId="22" fillId="3" borderId="6" xfId="0" applyFont="1" applyFill="1" applyBorder="1" applyAlignment="1">
      <alignment horizontal="left" vertical="center"/>
    </xf>
    <xf numFmtId="0" fontId="19" fillId="3" borderId="12" xfId="0" applyFont="1" applyFill="1" applyBorder="1" applyAlignment="1">
      <alignment horizontal="center" vertical="center"/>
    </xf>
    <xf numFmtId="0" fontId="23" fillId="0" borderId="0" xfId="0" applyFont="1"/>
    <xf numFmtId="0" fontId="27" fillId="2" borderId="0" xfId="0" applyFont="1" applyFill="1" applyAlignment="1">
      <alignment horizontal="left"/>
    </xf>
    <xf numFmtId="0" fontId="20" fillId="3" borderId="4" xfId="0" applyFont="1" applyFill="1" applyBorder="1" applyAlignment="1">
      <alignment horizontal="center" vertical="center"/>
    </xf>
    <xf numFmtId="0" fontId="28" fillId="0" borderId="6" xfId="0" applyFont="1" applyBorder="1" applyAlignment="1">
      <alignment horizontal="center" vertical="center"/>
    </xf>
    <xf numFmtId="0" fontId="28" fillId="0" borderId="6" xfId="0" applyFont="1" applyBorder="1" applyAlignment="1">
      <alignment horizontal="left" vertical="center"/>
    </xf>
    <xf numFmtId="0" fontId="29" fillId="0" borderId="6" xfId="0" applyFont="1" applyBorder="1" applyAlignment="1">
      <alignment horizontal="center" vertical="center"/>
    </xf>
    <xf numFmtId="0" fontId="29" fillId="0" borderId="6" xfId="0" applyFont="1" applyBorder="1" applyAlignment="1">
      <alignment vertical="center"/>
    </xf>
    <xf numFmtId="0" fontId="29" fillId="0" borderId="0" xfId="0" applyFont="1" applyAlignment="1">
      <alignment vertical="center"/>
    </xf>
    <xf numFmtId="0" fontId="30" fillId="0" borderId="6" xfId="0" applyFont="1" applyBorder="1" applyAlignment="1">
      <alignment horizontal="center" vertical="center"/>
    </xf>
    <xf numFmtId="0" fontId="30" fillId="0" borderId="6" xfId="0" applyFont="1" applyBorder="1" applyAlignment="1">
      <alignment horizontal="left" vertical="center"/>
    </xf>
    <xf numFmtId="0" fontId="31" fillId="0" borderId="6" xfId="0" applyFont="1" applyBorder="1" applyAlignment="1">
      <alignment horizontal="center" vertical="center"/>
    </xf>
    <xf numFmtId="0" fontId="31" fillId="0" borderId="6" xfId="0" applyFont="1" applyBorder="1" applyAlignment="1">
      <alignment vertical="center"/>
    </xf>
    <xf numFmtId="0" fontId="31" fillId="0" borderId="0" xfId="0" applyFont="1" applyAlignment="1">
      <alignment vertical="center"/>
    </xf>
    <xf numFmtId="0" fontId="32" fillId="3" borderId="12" xfId="0" applyFont="1" applyFill="1" applyBorder="1" applyAlignment="1">
      <alignment horizontal="center" vertical="center"/>
    </xf>
    <xf numFmtId="0" fontId="33" fillId="3" borderId="6" xfId="0" applyFont="1" applyFill="1" applyBorder="1" applyAlignment="1">
      <alignment horizontal="left" vertical="center" wrapText="1"/>
    </xf>
    <xf numFmtId="0" fontId="34" fillId="3" borderId="6" xfId="0" applyFont="1" applyFill="1" applyBorder="1" applyAlignment="1">
      <alignment horizontal="center" vertical="center"/>
    </xf>
    <xf numFmtId="0" fontId="32" fillId="0" borderId="6" xfId="0" applyFont="1" applyBorder="1" applyAlignment="1">
      <alignment horizontal="center" vertical="center"/>
    </xf>
    <xf numFmtId="0" fontId="34" fillId="0" borderId="6" xfId="0" applyFont="1" applyBorder="1" applyAlignment="1">
      <alignment vertical="center"/>
    </xf>
    <xf numFmtId="0" fontId="34" fillId="0" borderId="0" xfId="0" applyFont="1" applyAlignment="1">
      <alignment vertical="center"/>
    </xf>
    <xf numFmtId="0" fontId="35" fillId="2" borderId="0" xfId="0" applyFont="1" applyFill="1"/>
    <xf numFmtId="0" fontId="44" fillId="0" borderId="0" xfId="0" applyFont="1"/>
    <xf numFmtId="0" fontId="45" fillId="0" borderId="0" xfId="0" applyFont="1" applyAlignment="1">
      <alignment horizontal="right"/>
    </xf>
    <xf numFmtId="0" fontId="46" fillId="0" borderId="0" xfId="0" applyFont="1"/>
    <xf numFmtId="0" fontId="45" fillId="0" borderId="0" xfId="0" applyFont="1"/>
    <xf numFmtId="0" fontId="44" fillId="0" borderId="0" xfId="0" applyFont="1" applyAlignment="1">
      <alignment vertical="justify"/>
    </xf>
    <xf numFmtId="0" fontId="45" fillId="0" borderId="0" xfId="0" applyFont="1" applyAlignment="1">
      <alignment vertical="justify"/>
    </xf>
    <xf numFmtId="0" fontId="44" fillId="0" borderId="4" xfId="0" applyFont="1" applyBorder="1" applyAlignment="1">
      <alignment horizontal="center"/>
    </xf>
    <xf numFmtId="0" fontId="44" fillId="0" borderId="0" xfId="0" applyFont="1" applyAlignment="1">
      <alignment vertical="center"/>
    </xf>
    <xf numFmtId="0" fontId="45" fillId="0" borderId="13" xfId="0" applyFont="1" applyBorder="1" applyAlignment="1">
      <alignment horizontal="center" vertical="center" wrapText="1"/>
    </xf>
    <xf numFmtId="0" fontId="47" fillId="0" borderId="13" xfId="0" applyFont="1" applyBorder="1" applyAlignment="1">
      <alignment horizontal="center" vertical="center"/>
    </xf>
    <xf numFmtId="0" fontId="48" fillId="0" borderId="13" xfId="0" quotePrefix="1" applyFont="1" applyBorder="1" applyAlignment="1">
      <alignment horizontal="center" vertical="center"/>
    </xf>
    <xf numFmtId="0" fontId="48" fillId="0" borderId="13" xfId="0" applyFont="1" applyBorder="1" applyAlignment="1">
      <alignment vertical="center"/>
    </xf>
    <xf numFmtId="0" fontId="44" fillId="0" borderId="13" xfId="0" applyFont="1" applyBorder="1" applyAlignment="1">
      <alignment horizontal="center" vertical="center"/>
    </xf>
    <xf numFmtId="4" fontId="49" fillId="4" borderId="13" xfId="0" applyNumberFormat="1" applyFont="1" applyFill="1" applyBorder="1" applyAlignment="1">
      <alignment horizontal="center" vertical="center"/>
    </xf>
    <xf numFmtId="0" fontId="50" fillId="4" borderId="13" xfId="0" applyFont="1" applyFill="1" applyBorder="1" applyAlignment="1">
      <alignment horizontal="left" vertical="center"/>
    </xf>
    <xf numFmtId="0" fontId="44" fillId="0" borderId="13" xfId="0" applyFont="1" applyBorder="1" applyAlignment="1">
      <alignment vertical="center"/>
    </xf>
    <xf numFmtId="0" fontId="44" fillId="0" borderId="4" xfId="0" applyFont="1" applyBorder="1" applyAlignment="1">
      <alignment horizontal="center" vertical="center"/>
    </xf>
    <xf numFmtId="1" fontId="51" fillId="0" borderId="4" xfId="0" applyNumberFormat="1" applyFont="1" applyBorder="1" applyAlignment="1">
      <alignment horizontal="center" vertical="center" wrapText="1"/>
    </xf>
    <xf numFmtId="49" fontId="51" fillId="0" borderId="4" xfId="0" applyNumberFormat="1" applyFont="1" applyBorder="1" applyAlignment="1">
      <alignment horizontal="left" vertical="center" wrapText="1"/>
    </xf>
    <xf numFmtId="4" fontId="49" fillId="4" borderId="4" xfId="0" applyNumberFormat="1" applyFont="1" applyFill="1" applyBorder="1" applyAlignment="1">
      <alignment horizontal="center" vertical="center"/>
    </xf>
    <xf numFmtId="0" fontId="44" fillId="0" borderId="4" xfId="0" applyFont="1" applyBorder="1" applyAlignment="1">
      <alignment vertical="center"/>
    </xf>
    <xf numFmtId="0" fontId="44" fillId="0" borderId="4" xfId="0" applyFont="1" applyBorder="1"/>
    <xf numFmtId="0" fontId="45" fillId="0" borderId="13" xfId="0" applyFont="1" applyBorder="1" applyAlignment="1">
      <alignment horizontal="center" vertical="center"/>
    </xf>
    <xf numFmtId="0" fontId="49" fillId="0" borderId="13" xfId="0" applyFont="1" applyBorder="1" applyAlignment="1">
      <alignment horizontal="center" vertical="center"/>
    </xf>
    <xf numFmtId="2" fontId="49" fillId="0" borderId="13" xfId="0" applyNumberFormat="1" applyFont="1" applyBorder="1" applyAlignment="1">
      <alignment horizontal="right" vertical="center"/>
    </xf>
    <xf numFmtId="0" fontId="44" fillId="0" borderId="13" xfId="0" applyFont="1" applyBorder="1"/>
    <xf numFmtId="0" fontId="45" fillId="0" borderId="0" xfId="0" applyFont="1" applyAlignment="1">
      <alignment horizontal="center"/>
    </xf>
    <xf numFmtId="2" fontId="52" fillId="0" borderId="4" xfId="0" applyNumberFormat="1" applyFont="1" applyBorder="1" applyAlignment="1">
      <alignment horizontal="right"/>
    </xf>
    <xf numFmtId="0" fontId="54" fillId="0" borderId="0" xfId="0" applyFont="1"/>
    <xf numFmtId="0" fontId="14" fillId="2" borderId="1" xfId="0" applyFont="1" applyFill="1" applyBorder="1" applyAlignment="1">
      <alignment horizontal="center"/>
    </xf>
    <xf numFmtId="0" fontId="2" fillId="0" borderId="3" xfId="0" applyFont="1" applyBorder="1"/>
    <xf numFmtId="0" fontId="1" fillId="2" borderId="1" xfId="0" applyFont="1" applyFill="1" applyBorder="1" applyAlignment="1">
      <alignment horizontal="center" vertical="center"/>
    </xf>
    <xf numFmtId="0" fontId="2" fillId="0" borderId="2" xfId="0" applyFont="1" applyBorder="1"/>
    <xf numFmtId="0" fontId="11" fillId="2" borderId="1" xfId="0" applyFont="1" applyFill="1" applyBorder="1" applyAlignment="1">
      <alignment horizontal="center"/>
    </xf>
    <xf numFmtId="0" fontId="5" fillId="2" borderId="1" xfId="0" applyFont="1" applyFill="1" applyBorder="1" applyAlignment="1">
      <alignment horizontal="center"/>
    </xf>
    <xf numFmtId="0" fontId="12" fillId="2" borderId="1" xfId="0" applyFont="1" applyFill="1" applyBorder="1" applyAlignment="1">
      <alignment horizontal="center"/>
    </xf>
    <xf numFmtId="0" fontId="44" fillId="0" borderId="0" xfId="0" applyFont="1" applyAlignment="1">
      <alignment horizontal="center"/>
    </xf>
    <xf numFmtId="0" fontId="45" fillId="0" borderId="0" xfId="0" applyFont="1" applyAlignment="1">
      <alignment horizontal="center"/>
    </xf>
    <xf numFmtId="0" fontId="45" fillId="0" borderId="13" xfId="0" applyFont="1" applyBorder="1" applyAlignment="1">
      <alignment horizontal="center" vertical="center"/>
    </xf>
    <xf numFmtId="0" fontId="53" fillId="0" borderId="0" xfId="0" applyFont="1" applyAlignment="1">
      <alignment horizontal="center"/>
    </xf>
    <xf numFmtId="0" fontId="45" fillId="0" borderId="14" xfId="0" applyFont="1" applyBorder="1" applyAlignment="1">
      <alignment horizontal="center"/>
    </xf>
    <xf numFmtId="0" fontId="46" fillId="0" borderId="0" xfId="0" applyFont="1" applyAlignment="1">
      <alignment horizontal="center"/>
    </xf>
    <xf numFmtId="0" fontId="36" fillId="0" borderId="4" xfId="0" applyFont="1" applyBorder="1" applyAlignment="1">
      <alignment horizontal="center"/>
    </xf>
    <xf numFmtId="0" fontId="45" fillId="0" borderId="13" xfId="0" applyFont="1" applyBorder="1" applyAlignment="1">
      <alignment horizontal="center" vertical="center" wrapText="1"/>
    </xf>
    <xf numFmtId="0" fontId="45" fillId="0" borderId="13" xfId="0" applyFont="1" applyBorder="1" applyAlignment="1">
      <alignment horizontal="center"/>
    </xf>
    <xf numFmtId="0" fontId="15" fillId="0" borderId="0" xfId="0" applyFont="1" applyAlignment="1">
      <alignment horizontal="center"/>
    </xf>
    <xf numFmtId="0" fontId="0" fillId="0" borderId="0" xfId="0"/>
    <xf numFmtId="0" fontId="19" fillId="0" borderId="0" xfId="0" applyFont="1" applyAlignment="1">
      <alignment horizontal="center"/>
    </xf>
    <xf numFmtId="0" fontId="17" fillId="0" borderId="0" xfId="0" applyFont="1" applyAlignment="1">
      <alignment horizontal="center"/>
    </xf>
    <xf numFmtId="0" fontId="18" fillId="0" borderId="0" xfId="0" applyFont="1" applyAlignment="1">
      <alignment horizontal="center"/>
    </xf>
    <xf numFmtId="0" fontId="15" fillId="0" borderId="0" xfId="0" applyFont="1" applyAlignment="1">
      <alignment horizontal="left"/>
    </xf>
    <xf numFmtId="0" fontId="15" fillId="0" borderId="10" xfId="0" applyFont="1" applyBorder="1" applyAlignment="1">
      <alignment horizontal="left"/>
    </xf>
    <xf numFmtId="0" fontId="2" fillId="0" borderId="10" xfId="0" applyFont="1" applyBorder="1"/>
    <xf numFmtId="0" fontId="15" fillId="0" borderId="8" xfId="0" applyFont="1" applyBorder="1" applyAlignment="1">
      <alignment horizontal="center" vertical="center"/>
    </xf>
    <xf numFmtId="0" fontId="2" fillId="0" borderId="9" xfId="0" applyFont="1" applyBorder="1"/>
    <xf numFmtId="0" fontId="2" fillId="0" borderId="11" xfId="0" applyFont="1" applyBorder="1"/>
    <xf numFmtId="0" fontId="19" fillId="3" borderId="8" xfId="0" applyFont="1" applyFill="1" applyBorder="1" applyAlignment="1">
      <alignment horizontal="center" vertical="center"/>
    </xf>
    <xf numFmtId="0" fontId="26" fillId="0" borderId="0" xfId="0" applyFont="1" applyAlignment="1">
      <alignment horizontal="center"/>
    </xf>
    <xf numFmtId="0" fontId="22" fillId="0" borderId="0" xfId="0" applyFont="1" applyAlignment="1">
      <alignment horizontal="center"/>
    </xf>
  </cellXfs>
  <cellStyles count="1">
    <cellStyle name="Normal" xfId="0" builtinId="0"/>
  </cellStyles>
  <dxfs count="5">
    <dxf>
      <fill>
        <patternFill>
          <bgColor indexed="29"/>
        </patternFill>
      </fill>
    </dxf>
    <dxf>
      <fill>
        <patternFill>
          <bgColor indexed="41"/>
        </patternFill>
      </fill>
    </dxf>
    <dxf>
      <fill>
        <patternFill>
          <bgColor rgb="FFF8F8F8"/>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drawing1.xml><?xml version="1.0" encoding="utf-8"?>
<xdr:wsDr xmlns:xdr="http://schemas.openxmlformats.org/drawingml/2006/spreadsheetDrawing" xmlns:a="http://schemas.openxmlformats.org/drawingml/2006/main">
  <xdr:oneCellAnchor>
    <xdr:from>
      <xdr:col>1</xdr:col>
      <xdr:colOff>685800</xdr:colOff>
      <xdr:row>4</xdr:row>
      <xdr:rowOff>-19050</xdr:rowOff>
    </xdr:from>
    <xdr:ext cx="904875" cy="38100"/>
    <xdr:grpSp>
      <xdr:nvGrpSpPr>
        <xdr:cNvPr id="2" name="Shape 2">
          <a:extLst>
            <a:ext uri="{FF2B5EF4-FFF2-40B4-BE49-F238E27FC236}">
              <a16:creationId xmlns:a16="http://schemas.microsoft.com/office/drawing/2014/main" id="{00000000-0008-0000-0100-000002000000}"/>
            </a:ext>
          </a:extLst>
        </xdr:cNvPr>
        <xdr:cNvGrpSpPr/>
      </xdr:nvGrpSpPr>
      <xdr:grpSpPr>
        <a:xfrm>
          <a:off x="1066800" y="800100"/>
          <a:ext cx="904875" cy="38100"/>
          <a:chOff x="4893563" y="3780000"/>
          <a:chExt cx="904875" cy="0"/>
        </a:xfrm>
      </xdr:grpSpPr>
      <xdr:cxnSp macro="">
        <xdr:nvCxnSpPr>
          <xdr:cNvPr id="5" name="Shape 5">
            <a:extLst>
              <a:ext uri="{FF2B5EF4-FFF2-40B4-BE49-F238E27FC236}">
                <a16:creationId xmlns:a16="http://schemas.microsoft.com/office/drawing/2014/main" id="{00000000-0008-0000-0100-000005000000}"/>
              </a:ext>
            </a:extLst>
          </xdr:cNvPr>
          <xdr:cNvCxnSpPr/>
        </xdr:nvCxnSpPr>
        <xdr:spPr>
          <a:xfrm>
            <a:off x="4893563" y="3780000"/>
            <a:ext cx="904875"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oneCellAnchor>
  <xdr:oneCellAnchor>
    <xdr:from>
      <xdr:col>5</xdr:col>
      <xdr:colOff>428625</xdr:colOff>
      <xdr:row>3</xdr:row>
      <xdr:rowOff>19050</xdr:rowOff>
    </xdr:from>
    <xdr:ext cx="2057400" cy="38100"/>
    <xdr:grpSp>
      <xdr:nvGrpSpPr>
        <xdr:cNvPr id="3" name="Shape 2">
          <a:extLst>
            <a:ext uri="{FF2B5EF4-FFF2-40B4-BE49-F238E27FC236}">
              <a16:creationId xmlns:a16="http://schemas.microsoft.com/office/drawing/2014/main" id="{00000000-0008-0000-0100-000003000000}"/>
            </a:ext>
          </a:extLst>
        </xdr:cNvPr>
        <xdr:cNvGrpSpPr/>
      </xdr:nvGrpSpPr>
      <xdr:grpSpPr>
        <a:xfrm>
          <a:off x="4248150" y="628650"/>
          <a:ext cx="2057400" cy="38100"/>
          <a:chOff x="4317300" y="3780000"/>
          <a:chExt cx="2057400" cy="0"/>
        </a:xfrm>
      </xdr:grpSpPr>
      <xdr:cxnSp macro="">
        <xdr:nvCxnSpPr>
          <xdr:cNvPr id="6" name="Shape 6">
            <a:extLst>
              <a:ext uri="{FF2B5EF4-FFF2-40B4-BE49-F238E27FC236}">
                <a16:creationId xmlns:a16="http://schemas.microsoft.com/office/drawing/2014/main" id="{00000000-0008-0000-0100-000006000000}"/>
              </a:ext>
            </a:extLst>
          </xdr:cNvPr>
          <xdr:cNvCxnSpPr/>
        </xdr:nvCxnSpPr>
        <xdr:spPr>
          <a:xfrm>
            <a:off x="4317300" y="3780000"/>
            <a:ext cx="2057400"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447675</xdr:colOff>
      <xdr:row>0</xdr:row>
      <xdr:rowOff>-9525</xdr:rowOff>
    </xdr:from>
    <xdr:ext cx="3448050" cy="38100"/>
    <xdr:sp macro="" textlink="">
      <xdr:nvSpPr>
        <xdr:cNvPr id="3" name="Shape 3">
          <a:extLst>
            <a:ext uri="{FF2B5EF4-FFF2-40B4-BE49-F238E27FC236}">
              <a16:creationId xmlns:a16="http://schemas.microsoft.com/office/drawing/2014/main" id="{00000000-0008-0000-0000-000003000000}"/>
            </a:ext>
          </a:extLst>
        </xdr:cNvPr>
        <xdr:cNvSpPr/>
      </xdr:nvSpPr>
      <xdr:spPr>
        <a:xfrm>
          <a:off x="3621975" y="3775238"/>
          <a:ext cx="3448050" cy="9525"/>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000" i="0" u="none" strike="noStrike">
              <a:solidFill>
                <a:srgbClr val="000000"/>
              </a:solidFill>
              <a:latin typeface="Times New Roman"/>
              <a:ea typeface="Times New Roman"/>
              <a:cs typeface="Times New Roman"/>
              <a:sym typeface="Times New Roman"/>
            </a:rPr>
            <a:t>UBND THÀNH PHỐ HỒ CHÍ MINH</a:t>
          </a:r>
          <a:endParaRPr sz="1400"/>
        </a:p>
        <a:p>
          <a:pPr marL="0" lvl="0" indent="0" algn="ctr" rtl="0">
            <a:spcBef>
              <a:spcPts val="0"/>
            </a:spcBef>
            <a:spcAft>
              <a:spcPts val="0"/>
            </a:spcAft>
            <a:buNone/>
          </a:pPr>
          <a:r>
            <a:rPr lang="en-US" sz="1000" b="1" i="0" u="none" strike="noStrike">
              <a:solidFill>
                <a:srgbClr val="000000"/>
              </a:solidFill>
              <a:latin typeface="Times New Roman"/>
              <a:ea typeface="Times New Roman"/>
              <a:cs typeface="Times New Roman"/>
              <a:sym typeface="Times New Roman"/>
            </a:rPr>
            <a:t>TRƯỜNG CAO ĐẲNG LÝ TỰ TRỌNG </a:t>
          </a:r>
          <a:endParaRPr sz="1400"/>
        </a:p>
        <a:p>
          <a:pPr marL="0" lvl="0" indent="0" algn="ctr" rtl="0">
            <a:spcBef>
              <a:spcPts val="0"/>
            </a:spcBef>
            <a:spcAft>
              <a:spcPts val="0"/>
            </a:spcAft>
            <a:buNone/>
          </a:pPr>
          <a:r>
            <a:rPr lang="en-US" sz="1000" b="1" i="0" u="none" strike="noStrike">
              <a:solidFill>
                <a:srgbClr val="000000"/>
              </a:solidFill>
              <a:latin typeface="Times New Roman"/>
              <a:ea typeface="Times New Roman"/>
              <a:cs typeface="Times New Roman"/>
              <a:sym typeface="Times New Roman"/>
            </a:rPr>
            <a:t> THÀNH PHỐ HỒ CHÍ MINH</a:t>
          </a:r>
          <a:endParaRPr sz="1400"/>
        </a:p>
        <a:p>
          <a:pPr marL="0" lvl="0" indent="0" algn="ctr" rtl="0">
            <a:spcBef>
              <a:spcPts val="0"/>
            </a:spcBef>
            <a:spcAft>
              <a:spcPts val="0"/>
            </a:spcAft>
            <a:buNone/>
          </a:pPr>
          <a:endParaRPr sz="1000" b="1" i="0" u="none" strike="noStrike">
            <a:solidFill>
              <a:srgbClr val="000000"/>
            </a:solidFill>
            <a:latin typeface="Times New Roman"/>
            <a:ea typeface="Times New Roman"/>
            <a:cs typeface="Times New Roman"/>
            <a:sym typeface="Times New Roman"/>
          </a:endParaRPr>
        </a:p>
        <a:p>
          <a:pPr marL="0" lvl="0" indent="0" algn="ctr" rtl="0">
            <a:spcBef>
              <a:spcPts val="0"/>
            </a:spcBef>
            <a:spcAft>
              <a:spcPts val="0"/>
            </a:spcAft>
            <a:buNone/>
          </a:pPr>
          <a:endParaRPr sz="1000" b="1" i="0" u="none" strike="noStrike">
            <a:solidFill>
              <a:srgbClr val="000000"/>
            </a:solidFill>
            <a:latin typeface="Times New Roman"/>
            <a:ea typeface="Times New Roman"/>
            <a:cs typeface="Times New Roman"/>
            <a:sym typeface="Times New Roman"/>
          </a:endParaRPr>
        </a:p>
        <a:p>
          <a:pPr marL="0" lvl="0" indent="0" algn="ctr" rtl="0">
            <a:spcBef>
              <a:spcPts val="0"/>
            </a:spcBef>
            <a:spcAft>
              <a:spcPts val="0"/>
            </a:spcAft>
            <a:buNone/>
          </a:pPr>
          <a:endParaRPr sz="1000" b="1" i="0" u="none" strike="noStrike">
            <a:solidFill>
              <a:srgbClr val="000000"/>
            </a:solidFill>
            <a:latin typeface="Times New Roman"/>
            <a:ea typeface="Times New Roman"/>
            <a:cs typeface="Times New Roman"/>
            <a:sym typeface="Times New Roman"/>
          </a:endParaRPr>
        </a:p>
      </xdr:txBody>
    </xdr:sp>
    <xdr:clientData fLocksWithSheet="0"/>
  </xdr:oneCellAnchor>
  <xdr:oneCellAnchor>
    <xdr:from>
      <xdr:col>9</xdr:col>
      <xdr:colOff>1104900</xdr:colOff>
      <xdr:row>0</xdr:row>
      <xdr:rowOff>-9525</xdr:rowOff>
    </xdr:from>
    <xdr:ext cx="3467100" cy="38100"/>
    <xdr:sp macro="" textlink="">
      <xdr:nvSpPr>
        <xdr:cNvPr id="4" name="Shape 4">
          <a:extLst>
            <a:ext uri="{FF2B5EF4-FFF2-40B4-BE49-F238E27FC236}">
              <a16:creationId xmlns:a16="http://schemas.microsoft.com/office/drawing/2014/main" id="{00000000-0008-0000-0000-000004000000}"/>
            </a:ext>
          </a:extLst>
        </xdr:cNvPr>
        <xdr:cNvSpPr/>
      </xdr:nvSpPr>
      <xdr:spPr>
        <a:xfrm>
          <a:off x="3612450" y="3775238"/>
          <a:ext cx="3467100" cy="9525"/>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000" b="1" i="0" u="none" strike="noStrike">
              <a:solidFill>
                <a:srgbClr val="000000"/>
              </a:solidFill>
              <a:latin typeface="Times New Roman"/>
              <a:ea typeface="Times New Roman"/>
              <a:cs typeface="Times New Roman"/>
              <a:sym typeface="Times New Roman"/>
            </a:rPr>
            <a:t>CỘNG HÒA XÃ HỘI CHỦ NGHĨA VIỆT NAM</a:t>
          </a:r>
          <a:endParaRPr sz="1400"/>
        </a:p>
        <a:p>
          <a:pPr marL="0" lvl="0" indent="0" algn="ctr" rtl="0">
            <a:spcBef>
              <a:spcPts val="0"/>
            </a:spcBef>
            <a:spcAft>
              <a:spcPts val="0"/>
            </a:spcAft>
            <a:buNone/>
          </a:pPr>
          <a:r>
            <a:rPr lang="en-US" sz="1000" b="1" i="0" u="none" strike="noStrike">
              <a:solidFill>
                <a:srgbClr val="000000"/>
              </a:solidFill>
              <a:latin typeface="Times New Roman"/>
              <a:ea typeface="Times New Roman"/>
              <a:cs typeface="Times New Roman"/>
              <a:sym typeface="Times New Roman"/>
            </a:rPr>
            <a:t>Độc lập </a:t>
          </a:r>
          <a:r>
            <a:rPr lang="en-US" sz="1100" i="0" u="none" strike="noStrike">
              <a:solidFill>
                <a:srgbClr val="000000"/>
              </a:solidFill>
              <a:latin typeface="Calibri"/>
              <a:ea typeface="Calibri"/>
              <a:cs typeface="Calibri"/>
              <a:sym typeface="Calibri"/>
            </a:rPr>
            <a:t>–</a:t>
          </a:r>
          <a:r>
            <a:rPr lang="en-US" sz="1000" b="1" i="0" u="none" strike="noStrike">
              <a:solidFill>
                <a:srgbClr val="000000"/>
              </a:solidFill>
              <a:latin typeface="Times New Roman"/>
              <a:ea typeface="Times New Roman"/>
              <a:cs typeface="Times New Roman"/>
              <a:sym typeface="Times New Roman"/>
            </a:rPr>
            <a:t> Tự do </a:t>
          </a:r>
          <a:r>
            <a:rPr lang="en-US" sz="1100" i="0" u="none" strike="noStrike">
              <a:solidFill>
                <a:srgbClr val="000000"/>
              </a:solidFill>
              <a:latin typeface="Calibri"/>
              <a:ea typeface="Calibri"/>
              <a:cs typeface="Calibri"/>
              <a:sym typeface="Calibri"/>
            </a:rPr>
            <a:t>–</a:t>
          </a:r>
          <a:r>
            <a:rPr lang="en-US" sz="1000" b="1" i="0" u="none" strike="noStrike">
              <a:solidFill>
                <a:srgbClr val="000000"/>
              </a:solidFill>
              <a:latin typeface="Times New Roman"/>
              <a:ea typeface="Times New Roman"/>
              <a:cs typeface="Times New Roman"/>
              <a:sym typeface="Times New Roman"/>
            </a:rPr>
            <a:t> Hạnh phúc</a:t>
          </a:r>
          <a:endParaRPr sz="1400"/>
        </a:p>
        <a:p>
          <a:pPr marL="0" lvl="0" indent="0" algn="ctr" rtl="0">
            <a:spcBef>
              <a:spcPts val="0"/>
            </a:spcBef>
            <a:spcAft>
              <a:spcPts val="0"/>
            </a:spcAft>
            <a:buNone/>
          </a:pPr>
          <a:endParaRPr sz="1000" b="1" i="0" u="none" strike="noStrike">
            <a:solidFill>
              <a:srgbClr val="000000"/>
            </a:solidFill>
            <a:latin typeface="Times New Roman"/>
            <a:ea typeface="Times New Roman"/>
            <a:cs typeface="Times New Roman"/>
            <a:sym typeface="Times New Roman"/>
          </a:endParaRPr>
        </a:p>
        <a:p>
          <a:pPr marL="0" lvl="0" indent="0" algn="ctr" rtl="0">
            <a:spcBef>
              <a:spcPts val="0"/>
            </a:spcBef>
            <a:spcAft>
              <a:spcPts val="0"/>
            </a:spcAft>
            <a:buNone/>
          </a:pPr>
          <a:endParaRPr sz="1000" b="1" i="0" u="none" strike="noStrike">
            <a:solidFill>
              <a:srgbClr val="000000"/>
            </a:solidFill>
            <a:latin typeface="Times New Roman"/>
            <a:ea typeface="Times New Roman"/>
            <a:cs typeface="Times New Roman"/>
            <a:sym typeface="Times New Roman"/>
          </a:endParaRPr>
        </a:p>
        <a:p>
          <a:pPr marL="0" lvl="0" indent="0" algn="ctr" rtl="0">
            <a:spcBef>
              <a:spcPts val="0"/>
            </a:spcBef>
            <a:spcAft>
              <a:spcPts val="0"/>
            </a:spcAft>
            <a:buNone/>
          </a:pPr>
          <a:endParaRPr sz="1000" b="1" i="0" u="none" strike="noStrike">
            <a:solidFill>
              <a:srgbClr val="000000"/>
            </a:solidFill>
            <a:latin typeface="Times New Roman"/>
            <a:ea typeface="Times New Roman"/>
            <a:cs typeface="Times New Roman"/>
            <a:sym typeface="Times New Roman"/>
          </a:endParaRPr>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0"/>
  <sheetViews>
    <sheetView tabSelected="1" view="pageBreakPreview" zoomScaleNormal="100" zoomScaleSheetLayoutView="100" workbookViewId="0">
      <selection activeCell="A6" sqref="A6:I6"/>
    </sheetView>
  </sheetViews>
  <sheetFormatPr defaultColWidth="7.85546875" defaultRowHeight="16.5"/>
  <cols>
    <col min="1" max="1" width="5.7109375" style="78" customWidth="1"/>
    <col min="2" max="2" width="16.7109375" style="78" customWidth="1"/>
    <col min="3" max="3" width="19.85546875" style="78" customWidth="1"/>
    <col min="4" max="4" width="7" style="78" customWidth="1"/>
    <col min="5" max="5" width="8" style="78" customWidth="1"/>
    <col min="6" max="6" width="14.85546875" style="78" customWidth="1"/>
    <col min="7" max="7" width="8" style="78" customWidth="1"/>
    <col min="8" max="8" width="11" style="78" customWidth="1"/>
    <col min="9" max="9" width="17.28515625" style="78" customWidth="1"/>
    <col min="10" max="16384" width="7.85546875" style="78"/>
  </cols>
  <sheetData>
    <row r="1" spans="1:20" ht="15" customHeight="1">
      <c r="I1" s="79" t="s">
        <v>124</v>
      </c>
    </row>
    <row r="2" spans="1:20" ht="17.100000000000001" customHeight="1">
      <c r="A2" s="114" t="s">
        <v>125</v>
      </c>
      <c r="B2" s="114"/>
      <c r="C2" s="114"/>
      <c r="D2" s="114"/>
      <c r="E2" s="115" t="s">
        <v>126</v>
      </c>
      <c r="F2" s="115"/>
      <c r="G2" s="115"/>
      <c r="H2" s="115"/>
      <c r="I2" s="115"/>
    </row>
    <row r="3" spans="1:20" ht="17.100000000000001" customHeight="1">
      <c r="A3" s="115" t="s">
        <v>127</v>
      </c>
      <c r="B3" s="115"/>
      <c r="C3" s="115"/>
      <c r="D3" s="115"/>
      <c r="E3" s="115" t="s">
        <v>128</v>
      </c>
      <c r="F3" s="115"/>
      <c r="G3" s="115"/>
      <c r="H3" s="115"/>
      <c r="I3" s="115"/>
    </row>
    <row r="4" spans="1:20" ht="17.100000000000001" customHeight="1">
      <c r="A4" s="115" t="s">
        <v>129</v>
      </c>
      <c r="B4" s="115"/>
      <c r="C4" s="115"/>
      <c r="D4" s="115"/>
      <c r="E4" s="115"/>
      <c r="F4" s="115"/>
      <c r="G4" s="115"/>
      <c r="H4" s="115"/>
      <c r="I4" s="115"/>
    </row>
    <row r="5" spans="1:20" s="80" customFormat="1" ht="12" customHeight="1">
      <c r="A5" s="119"/>
      <c r="B5" s="119"/>
      <c r="C5" s="119"/>
      <c r="D5" s="119"/>
    </row>
    <row r="6" spans="1:20" ht="24.95" customHeight="1">
      <c r="A6" s="115" t="s">
        <v>130</v>
      </c>
      <c r="B6" s="115"/>
      <c r="C6" s="115"/>
      <c r="D6" s="115"/>
      <c r="E6" s="115"/>
      <c r="F6" s="115"/>
      <c r="G6" s="115"/>
      <c r="H6" s="115"/>
      <c r="I6" s="115"/>
      <c r="J6" s="81"/>
      <c r="K6" s="81"/>
      <c r="L6" s="81"/>
      <c r="M6" s="81"/>
      <c r="N6" s="81"/>
      <c r="O6" s="81"/>
      <c r="P6" s="81"/>
      <c r="Q6" s="81"/>
      <c r="R6" s="81"/>
      <c r="S6" s="81"/>
      <c r="T6" s="81"/>
    </row>
    <row r="7" spans="1:20" s="82" customFormat="1" ht="18" customHeight="1">
      <c r="A7" s="115" t="s">
        <v>885</v>
      </c>
      <c r="B7" s="115"/>
      <c r="C7" s="115"/>
      <c r="D7" s="115"/>
      <c r="E7" s="115"/>
      <c r="F7" s="115"/>
      <c r="G7" s="115"/>
      <c r="H7" s="115"/>
      <c r="I7" s="115"/>
    </row>
    <row r="8" spans="1:20" s="82" customFormat="1" ht="18" customHeight="1">
      <c r="A8" s="120" t="s">
        <v>884</v>
      </c>
      <c r="B8" s="120"/>
      <c r="C8" s="120"/>
      <c r="D8" s="120"/>
      <c r="E8" s="120"/>
      <c r="F8" s="120"/>
      <c r="G8" s="120"/>
      <c r="H8" s="120"/>
      <c r="I8" s="120"/>
      <c r="J8" s="83"/>
      <c r="K8" s="83"/>
      <c r="L8" s="83"/>
      <c r="M8" s="83"/>
      <c r="N8" s="83"/>
      <c r="O8" s="83"/>
      <c r="P8" s="83"/>
      <c r="Q8" s="83"/>
      <c r="R8" s="83"/>
      <c r="S8" s="83"/>
      <c r="T8" s="83"/>
    </row>
    <row r="9" spans="1:20" s="82" customFormat="1" ht="12" customHeight="1">
      <c r="A9" s="84"/>
      <c r="B9" s="84"/>
      <c r="C9" s="84"/>
      <c r="D9" s="84"/>
      <c r="E9" s="84"/>
      <c r="F9" s="84"/>
      <c r="G9" s="84"/>
      <c r="H9" s="84"/>
      <c r="I9" s="84"/>
      <c r="J9" s="83"/>
      <c r="K9" s="83"/>
      <c r="L9" s="83"/>
      <c r="M9" s="83"/>
      <c r="N9" s="83"/>
      <c r="O9" s="83"/>
      <c r="P9" s="83"/>
      <c r="Q9" s="83"/>
      <c r="R9" s="83"/>
      <c r="S9" s="83"/>
      <c r="T9" s="83"/>
    </row>
    <row r="10" spans="1:20" s="85" customFormat="1" ht="18" customHeight="1">
      <c r="A10" s="121" t="s">
        <v>131</v>
      </c>
      <c r="B10" s="121" t="s">
        <v>132</v>
      </c>
      <c r="C10" s="116" t="s">
        <v>133</v>
      </c>
      <c r="D10" s="116"/>
      <c r="E10" s="116" t="s">
        <v>148</v>
      </c>
      <c r="F10" s="116"/>
      <c r="G10" s="116" t="s">
        <v>134</v>
      </c>
      <c r="H10" s="116"/>
      <c r="I10" s="116" t="s">
        <v>135</v>
      </c>
    </row>
    <row r="11" spans="1:20" s="85" customFormat="1" ht="30" customHeight="1">
      <c r="A11" s="116"/>
      <c r="B11" s="121"/>
      <c r="C11" s="116"/>
      <c r="D11" s="116"/>
      <c r="E11" s="86" t="s">
        <v>136</v>
      </c>
      <c r="F11" s="86" t="s">
        <v>137</v>
      </c>
      <c r="G11" s="86" t="s">
        <v>136</v>
      </c>
      <c r="H11" s="86" t="s">
        <v>137</v>
      </c>
      <c r="I11" s="116"/>
    </row>
    <row r="12" spans="1:20" s="85" customFormat="1" ht="15.95" customHeight="1">
      <c r="A12" s="87">
        <v>1</v>
      </c>
      <c r="B12" s="88" t="s">
        <v>16</v>
      </c>
      <c r="C12" s="89" t="s">
        <v>17</v>
      </c>
      <c r="D12" s="89" t="s">
        <v>18</v>
      </c>
      <c r="E12" s="90">
        <v>70</v>
      </c>
      <c r="F12" s="91" t="str">
        <f>IF(AND(E12&gt;=90),"XS",IF(AND(E12&gt;=80),"Tốt",IF(AND(E12&gt;=70),"Khá",IF(AND(E12&gt;=60),"TB",IF(AND(E12&gt;=50),"TB",IF(AND(E12&lt;50),IF(AND(E12&gt;0),"Yếu",IF(AND(E12=0),"Không XL"," "))))))))</f>
        <v>Khá</v>
      </c>
      <c r="G12" s="90"/>
      <c r="H12" s="91"/>
      <c r="I12" s="92"/>
    </row>
    <row r="13" spans="1:20" s="85" customFormat="1" ht="15.95" customHeight="1">
      <c r="A13" s="87">
        <v>2</v>
      </c>
      <c r="B13" s="88" t="s">
        <v>20</v>
      </c>
      <c r="C13" s="89" t="s">
        <v>21</v>
      </c>
      <c r="D13" s="89" t="s">
        <v>22</v>
      </c>
      <c r="E13" s="90">
        <v>0</v>
      </c>
      <c r="F13" s="91" t="str">
        <f t="shared" ref="F13:F46" si="0">IF(AND(E13&gt;=90),"XS",IF(AND(E13&gt;=80),"Tốt",IF(AND(E13&gt;=70),"Khá",IF(AND(E13&gt;=60),"TB",IF(AND(E13&gt;=50),"TB",IF(AND(E13&lt;50),IF(AND(E13&gt;0),"Yếu",IF(AND(E13=0),"Không XL"," "))))))))</f>
        <v>Không XL</v>
      </c>
      <c r="G13" s="90"/>
      <c r="H13" s="91"/>
      <c r="I13" s="92"/>
    </row>
    <row r="14" spans="1:20" s="85" customFormat="1" ht="15.95" customHeight="1">
      <c r="A14" s="87">
        <v>3</v>
      </c>
      <c r="B14" s="88" t="s">
        <v>23</v>
      </c>
      <c r="C14" s="89" t="s">
        <v>24</v>
      </c>
      <c r="D14" s="89" t="s">
        <v>25</v>
      </c>
      <c r="E14" s="90">
        <v>77</v>
      </c>
      <c r="F14" s="91" t="str">
        <f t="shared" si="0"/>
        <v>Khá</v>
      </c>
      <c r="G14" s="90"/>
      <c r="H14" s="91"/>
      <c r="I14" s="92"/>
    </row>
    <row r="15" spans="1:20" s="85" customFormat="1" ht="15.95" customHeight="1">
      <c r="A15" s="87">
        <v>4</v>
      </c>
      <c r="B15" s="88" t="s">
        <v>26</v>
      </c>
      <c r="C15" s="89" t="s">
        <v>27</v>
      </c>
      <c r="D15" s="89" t="s">
        <v>28</v>
      </c>
      <c r="E15" s="90">
        <v>73</v>
      </c>
      <c r="F15" s="91" t="str">
        <f t="shared" si="0"/>
        <v>Khá</v>
      </c>
      <c r="G15" s="90"/>
      <c r="H15" s="91"/>
      <c r="I15" s="92"/>
    </row>
    <row r="16" spans="1:20" s="85" customFormat="1" ht="15.95" customHeight="1">
      <c r="A16" s="87">
        <v>5</v>
      </c>
      <c r="B16" s="88" t="s">
        <v>29</v>
      </c>
      <c r="C16" s="89" t="s">
        <v>30</v>
      </c>
      <c r="D16" s="89" t="s">
        <v>31</v>
      </c>
      <c r="E16" s="90">
        <v>0</v>
      </c>
      <c r="F16" s="91" t="str">
        <f t="shared" si="0"/>
        <v>Không XL</v>
      </c>
      <c r="G16" s="90"/>
      <c r="H16" s="91"/>
      <c r="I16" s="92"/>
    </row>
    <row r="17" spans="1:9" s="85" customFormat="1" ht="15.95" customHeight="1">
      <c r="A17" s="87">
        <v>6</v>
      </c>
      <c r="B17" s="88" t="s">
        <v>32</v>
      </c>
      <c r="C17" s="89" t="s">
        <v>33</v>
      </c>
      <c r="D17" s="89" t="s">
        <v>34</v>
      </c>
      <c r="E17" s="90">
        <v>0</v>
      </c>
      <c r="F17" s="91" t="str">
        <f t="shared" si="0"/>
        <v>Không XL</v>
      </c>
      <c r="G17" s="90"/>
      <c r="H17" s="91"/>
      <c r="I17" s="92"/>
    </row>
    <row r="18" spans="1:9" s="85" customFormat="1" ht="15.95" customHeight="1">
      <c r="A18" s="87">
        <v>7</v>
      </c>
      <c r="B18" s="88" t="s">
        <v>35</v>
      </c>
      <c r="C18" s="89" t="s">
        <v>36</v>
      </c>
      <c r="D18" s="89" t="s">
        <v>37</v>
      </c>
      <c r="E18" s="90">
        <v>65</v>
      </c>
      <c r="F18" s="91" t="str">
        <f t="shared" si="0"/>
        <v>TB</v>
      </c>
      <c r="G18" s="90"/>
      <c r="H18" s="91"/>
      <c r="I18" s="93"/>
    </row>
    <row r="19" spans="1:9" s="85" customFormat="1" ht="15.95" customHeight="1">
      <c r="A19" s="87">
        <v>8</v>
      </c>
      <c r="B19" s="88" t="s">
        <v>38</v>
      </c>
      <c r="C19" s="89" t="s">
        <v>39</v>
      </c>
      <c r="D19" s="89" t="s">
        <v>40</v>
      </c>
      <c r="E19" s="90">
        <v>86</v>
      </c>
      <c r="F19" s="91" t="str">
        <f t="shared" si="0"/>
        <v>Tốt</v>
      </c>
      <c r="G19" s="90"/>
      <c r="H19" s="91"/>
      <c r="I19" s="93"/>
    </row>
    <row r="20" spans="1:9" s="85" customFormat="1" ht="15.95" customHeight="1">
      <c r="A20" s="87">
        <v>9</v>
      </c>
      <c r="B20" s="88" t="s">
        <v>41</v>
      </c>
      <c r="C20" s="89" t="s">
        <v>42</v>
      </c>
      <c r="D20" s="89" t="s">
        <v>43</v>
      </c>
      <c r="E20" s="90">
        <v>88</v>
      </c>
      <c r="F20" s="91" t="str">
        <f t="shared" si="0"/>
        <v>Tốt</v>
      </c>
      <c r="G20" s="90"/>
      <c r="H20" s="91"/>
      <c r="I20" s="93"/>
    </row>
    <row r="21" spans="1:9" s="85" customFormat="1" ht="15.95" customHeight="1">
      <c r="A21" s="87">
        <v>10</v>
      </c>
      <c r="B21" s="88" t="s">
        <v>44</v>
      </c>
      <c r="C21" s="89" t="s">
        <v>45</v>
      </c>
      <c r="D21" s="89" t="s">
        <v>46</v>
      </c>
      <c r="E21" s="90">
        <v>0</v>
      </c>
      <c r="F21" s="91" t="str">
        <f t="shared" si="0"/>
        <v>Không XL</v>
      </c>
      <c r="G21" s="90"/>
      <c r="H21" s="91"/>
      <c r="I21" s="93"/>
    </row>
    <row r="22" spans="1:9" s="85" customFormat="1" ht="15.95" customHeight="1">
      <c r="A22" s="87">
        <v>11</v>
      </c>
      <c r="B22" s="88" t="s">
        <v>47</v>
      </c>
      <c r="C22" s="89" t="s">
        <v>48</v>
      </c>
      <c r="D22" s="89" t="s">
        <v>49</v>
      </c>
      <c r="E22" s="90">
        <v>0</v>
      </c>
      <c r="F22" s="91" t="str">
        <f t="shared" si="0"/>
        <v>Không XL</v>
      </c>
      <c r="G22" s="90"/>
      <c r="H22" s="91"/>
      <c r="I22" s="93"/>
    </row>
    <row r="23" spans="1:9" s="85" customFormat="1" ht="15.95" customHeight="1">
      <c r="A23" s="87">
        <v>12</v>
      </c>
      <c r="B23" s="88" t="s">
        <v>50</v>
      </c>
      <c r="C23" s="89" t="s">
        <v>51</v>
      </c>
      <c r="D23" s="89" t="s">
        <v>52</v>
      </c>
      <c r="E23" s="90">
        <v>65</v>
      </c>
      <c r="F23" s="91" t="str">
        <f t="shared" si="0"/>
        <v>TB</v>
      </c>
      <c r="G23" s="90"/>
      <c r="H23" s="91"/>
      <c r="I23" s="93"/>
    </row>
    <row r="24" spans="1:9" s="85" customFormat="1" ht="15.95" customHeight="1">
      <c r="A24" s="87">
        <v>13</v>
      </c>
      <c r="B24" s="88" t="s">
        <v>53</v>
      </c>
      <c r="C24" s="89" t="s">
        <v>54</v>
      </c>
      <c r="D24" s="89" t="s">
        <v>55</v>
      </c>
      <c r="E24" s="90">
        <v>96</v>
      </c>
      <c r="F24" s="91" t="str">
        <f t="shared" si="0"/>
        <v>XS</v>
      </c>
      <c r="G24" s="90"/>
      <c r="H24" s="91"/>
      <c r="I24" s="93"/>
    </row>
    <row r="25" spans="1:9" s="85" customFormat="1" ht="15.95" customHeight="1">
      <c r="A25" s="87">
        <v>14</v>
      </c>
      <c r="B25" s="88" t="s">
        <v>56</v>
      </c>
      <c r="C25" s="89" t="s">
        <v>57</v>
      </c>
      <c r="D25" s="89" t="s">
        <v>58</v>
      </c>
      <c r="E25" s="90">
        <v>65</v>
      </c>
      <c r="F25" s="91" t="str">
        <f t="shared" si="0"/>
        <v>TB</v>
      </c>
      <c r="G25" s="90"/>
      <c r="H25" s="91"/>
      <c r="I25" s="93"/>
    </row>
    <row r="26" spans="1:9" s="85" customFormat="1" ht="15.95" customHeight="1">
      <c r="A26" s="87">
        <v>15</v>
      </c>
      <c r="B26" s="88" t="s">
        <v>59</v>
      </c>
      <c r="C26" s="89" t="s">
        <v>60</v>
      </c>
      <c r="D26" s="89" t="s">
        <v>61</v>
      </c>
      <c r="E26" s="90">
        <v>65</v>
      </c>
      <c r="F26" s="91" t="str">
        <f t="shared" si="0"/>
        <v>TB</v>
      </c>
      <c r="G26" s="90"/>
      <c r="H26" s="91"/>
      <c r="I26" s="93"/>
    </row>
    <row r="27" spans="1:9" s="85" customFormat="1" ht="15.95" customHeight="1">
      <c r="A27" s="87">
        <v>16</v>
      </c>
      <c r="B27" s="88" t="s">
        <v>62</v>
      </c>
      <c r="C27" s="89" t="s">
        <v>63</v>
      </c>
      <c r="D27" s="89" t="s">
        <v>64</v>
      </c>
      <c r="E27" s="90">
        <v>55</v>
      </c>
      <c r="F27" s="91" t="str">
        <f t="shared" si="0"/>
        <v>TB</v>
      </c>
      <c r="G27" s="90"/>
      <c r="H27" s="91"/>
      <c r="I27" s="93"/>
    </row>
    <row r="28" spans="1:9" s="85" customFormat="1" ht="15.95" customHeight="1">
      <c r="A28" s="87">
        <v>17</v>
      </c>
      <c r="B28" s="88" t="s">
        <v>65</v>
      </c>
      <c r="C28" s="89" t="s">
        <v>66</v>
      </c>
      <c r="D28" s="89" t="s">
        <v>67</v>
      </c>
      <c r="E28" s="90">
        <v>0</v>
      </c>
      <c r="F28" s="91" t="str">
        <f t="shared" si="0"/>
        <v>Không XL</v>
      </c>
      <c r="G28" s="90"/>
      <c r="H28" s="91"/>
      <c r="I28" s="93"/>
    </row>
    <row r="29" spans="1:9" s="85" customFormat="1" ht="15.95" customHeight="1">
      <c r="A29" s="87">
        <v>18</v>
      </c>
      <c r="B29" s="88" t="s">
        <v>68</v>
      </c>
      <c r="C29" s="89" t="s">
        <v>69</v>
      </c>
      <c r="D29" s="89" t="s">
        <v>70</v>
      </c>
      <c r="E29" s="90">
        <v>62</v>
      </c>
      <c r="F29" s="91" t="str">
        <f t="shared" si="0"/>
        <v>TB</v>
      </c>
      <c r="G29" s="90"/>
      <c r="H29" s="91"/>
      <c r="I29" s="93"/>
    </row>
    <row r="30" spans="1:9" s="85" customFormat="1" ht="15.95" customHeight="1">
      <c r="A30" s="87">
        <v>19</v>
      </c>
      <c r="B30" s="88" t="s">
        <v>71</v>
      </c>
      <c r="C30" s="89" t="s">
        <v>72</v>
      </c>
      <c r="D30" s="89" t="s">
        <v>73</v>
      </c>
      <c r="E30" s="90">
        <v>62</v>
      </c>
      <c r="F30" s="91" t="str">
        <f t="shared" si="0"/>
        <v>TB</v>
      </c>
      <c r="G30" s="90"/>
      <c r="H30" s="91"/>
      <c r="I30" s="93"/>
    </row>
    <row r="31" spans="1:9" s="85" customFormat="1" ht="15.95" customHeight="1">
      <c r="A31" s="87">
        <v>20</v>
      </c>
      <c r="B31" s="88" t="s">
        <v>74</v>
      </c>
      <c r="C31" s="89" t="s">
        <v>75</v>
      </c>
      <c r="D31" s="89" t="s">
        <v>76</v>
      </c>
      <c r="E31" s="90">
        <v>65</v>
      </c>
      <c r="F31" s="91" t="str">
        <f t="shared" si="0"/>
        <v>TB</v>
      </c>
      <c r="G31" s="90"/>
      <c r="H31" s="91"/>
      <c r="I31" s="93"/>
    </row>
    <row r="32" spans="1:9" s="85" customFormat="1" ht="15.95" customHeight="1">
      <c r="A32" s="87">
        <v>21</v>
      </c>
      <c r="B32" s="88" t="s">
        <v>77</v>
      </c>
      <c r="C32" s="89" t="s">
        <v>78</v>
      </c>
      <c r="D32" s="89" t="s">
        <v>79</v>
      </c>
      <c r="E32" s="90">
        <v>62</v>
      </c>
      <c r="F32" s="91" t="str">
        <f t="shared" si="0"/>
        <v>TB</v>
      </c>
      <c r="G32" s="90"/>
      <c r="H32" s="91"/>
      <c r="I32" s="93"/>
    </row>
    <row r="33" spans="1:9" s="85" customFormat="1" ht="15.95" customHeight="1">
      <c r="A33" s="87">
        <v>22</v>
      </c>
      <c r="B33" s="88" t="s">
        <v>80</v>
      </c>
      <c r="C33" s="89" t="s">
        <v>81</v>
      </c>
      <c r="D33" s="89" t="s">
        <v>82</v>
      </c>
      <c r="E33" s="90">
        <v>62</v>
      </c>
      <c r="F33" s="91" t="str">
        <f t="shared" si="0"/>
        <v>TB</v>
      </c>
      <c r="G33" s="90"/>
      <c r="H33" s="91"/>
      <c r="I33" s="93"/>
    </row>
    <row r="34" spans="1:9" s="85" customFormat="1" ht="15.95" customHeight="1">
      <c r="A34" s="87">
        <v>23</v>
      </c>
      <c r="B34" s="88" t="s">
        <v>83</v>
      </c>
      <c r="C34" s="89" t="s">
        <v>84</v>
      </c>
      <c r="D34" s="89" t="s">
        <v>85</v>
      </c>
      <c r="E34" s="90">
        <v>62</v>
      </c>
      <c r="F34" s="91" t="str">
        <f t="shared" si="0"/>
        <v>TB</v>
      </c>
      <c r="G34" s="90"/>
      <c r="H34" s="91"/>
      <c r="I34" s="93"/>
    </row>
    <row r="35" spans="1:9" s="85" customFormat="1" ht="15.95" customHeight="1">
      <c r="A35" s="87">
        <v>24</v>
      </c>
      <c r="B35" s="88" t="s">
        <v>86</v>
      </c>
      <c r="C35" s="89" t="s">
        <v>87</v>
      </c>
      <c r="D35" s="89" t="s">
        <v>88</v>
      </c>
      <c r="E35" s="90">
        <v>62</v>
      </c>
      <c r="F35" s="91" t="str">
        <f t="shared" si="0"/>
        <v>TB</v>
      </c>
      <c r="G35" s="90"/>
      <c r="H35" s="91"/>
      <c r="I35" s="93"/>
    </row>
    <row r="36" spans="1:9" s="85" customFormat="1" ht="15.95" customHeight="1">
      <c r="A36" s="87">
        <v>25</v>
      </c>
      <c r="B36" s="88" t="s">
        <v>89</v>
      </c>
      <c r="C36" s="89" t="s">
        <v>90</v>
      </c>
      <c r="D36" s="89" t="s">
        <v>91</v>
      </c>
      <c r="E36" s="90">
        <v>62</v>
      </c>
      <c r="F36" s="91" t="str">
        <f t="shared" si="0"/>
        <v>TB</v>
      </c>
      <c r="G36" s="90"/>
      <c r="H36" s="91"/>
      <c r="I36" s="93"/>
    </row>
    <row r="37" spans="1:9" s="85" customFormat="1" ht="15.95" customHeight="1">
      <c r="A37" s="87">
        <v>26</v>
      </c>
      <c r="B37" s="88" t="s">
        <v>92</v>
      </c>
      <c r="C37" s="89" t="s">
        <v>93</v>
      </c>
      <c r="D37" s="89" t="s">
        <v>94</v>
      </c>
      <c r="E37" s="90">
        <v>72</v>
      </c>
      <c r="F37" s="91" t="str">
        <f t="shared" si="0"/>
        <v>Khá</v>
      </c>
      <c r="G37" s="90"/>
      <c r="H37" s="91"/>
      <c r="I37" s="93"/>
    </row>
    <row r="38" spans="1:9" s="85" customFormat="1" ht="15.95" customHeight="1">
      <c r="A38" s="87">
        <v>27</v>
      </c>
      <c r="B38" s="88" t="s">
        <v>95</v>
      </c>
      <c r="C38" s="89" t="s">
        <v>96</v>
      </c>
      <c r="D38" s="89" t="s">
        <v>97</v>
      </c>
      <c r="E38" s="90">
        <v>95</v>
      </c>
      <c r="F38" s="91" t="str">
        <f t="shared" si="0"/>
        <v>XS</v>
      </c>
      <c r="G38" s="90"/>
      <c r="H38" s="91"/>
      <c r="I38" s="93"/>
    </row>
    <row r="39" spans="1:9" s="85" customFormat="1" ht="15.95" customHeight="1">
      <c r="A39" s="87">
        <v>28</v>
      </c>
      <c r="B39" s="88" t="s">
        <v>98</v>
      </c>
      <c r="C39" s="89" t="s">
        <v>99</v>
      </c>
      <c r="D39" s="89" t="s">
        <v>100</v>
      </c>
      <c r="E39" s="90">
        <v>55</v>
      </c>
      <c r="F39" s="91" t="str">
        <f t="shared" si="0"/>
        <v>TB</v>
      </c>
      <c r="G39" s="90"/>
      <c r="H39" s="91"/>
      <c r="I39" s="92"/>
    </row>
    <row r="40" spans="1:9" s="85" customFormat="1" ht="15.95" customHeight="1">
      <c r="A40" s="87">
        <v>29</v>
      </c>
      <c r="B40" s="88" t="s">
        <v>101</v>
      </c>
      <c r="C40" s="89" t="s">
        <v>102</v>
      </c>
      <c r="D40" s="89" t="s">
        <v>103</v>
      </c>
      <c r="E40" s="90">
        <v>62</v>
      </c>
      <c r="F40" s="91" t="str">
        <f t="shared" si="0"/>
        <v>TB</v>
      </c>
      <c r="G40" s="90"/>
      <c r="H40" s="91"/>
      <c r="I40" s="92"/>
    </row>
    <row r="41" spans="1:9" s="85" customFormat="1" ht="15.95" customHeight="1">
      <c r="A41" s="87">
        <v>30</v>
      </c>
      <c r="B41" s="88" t="s">
        <v>104</v>
      </c>
      <c r="C41" s="89" t="s">
        <v>96</v>
      </c>
      <c r="D41" s="89" t="s">
        <v>105</v>
      </c>
      <c r="E41" s="90">
        <v>84</v>
      </c>
      <c r="F41" s="91" t="str">
        <f t="shared" si="0"/>
        <v>Tốt</v>
      </c>
      <c r="G41" s="90"/>
      <c r="H41" s="91"/>
      <c r="I41" s="93"/>
    </row>
    <row r="42" spans="1:9" s="85" customFormat="1" ht="15.95" customHeight="1">
      <c r="A42" s="87">
        <v>31</v>
      </c>
      <c r="B42" s="88" t="s">
        <v>106</v>
      </c>
      <c r="C42" s="89" t="s">
        <v>107</v>
      </c>
      <c r="D42" s="89" t="s">
        <v>108</v>
      </c>
      <c r="E42" s="90">
        <v>0</v>
      </c>
      <c r="F42" s="91" t="str">
        <f t="shared" si="0"/>
        <v>Không XL</v>
      </c>
      <c r="G42" s="90"/>
      <c r="H42" s="91"/>
      <c r="I42" s="93"/>
    </row>
    <row r="43" spans="1:9" s="85" customFormat="1" ht="15.95" customHeight="1">
      <c r="A43" s="87">
        <v>32</v>
      </c>
      <c r="B43" s="88" t="s">
        <v>109</v>
      </c>
      <c r="C43" s="89" t="s">
        <v>110</v>
      </c>
      <c r="D43" s="89" t="s">
        <v>111</v>
      </c>
      <c r="E43" s="90">
        <v>62</v>
      </c>
      <c r="F43" s="91" t="str">
        <f t="shared" si="0"/>
        <v>TB</v>
      </c>
      <c r="G43" s="90"/>
      <c r="H43" s="91"/>
      <c r="I43" s="93"/>
    </row>
    <row r="44" spans="1:9" s="85" customFormat="1" ht="15.95" customHeight="1">
      <c r="A44" s="87">
        <v>33</v>
      </c>
      <c r="B44" s="88" t="s">
        <v>112</v>
      </c>
      <c r="C44" s="89" t="s">
        <v>113</v>
      </c>
      <c r="D44" s="89" t="s">
        <v>114</v>
      </c>
      <c r="E44" s="90">
        <v>62</v>
      </c>
      <c r="F44" s="91" t="str">
        <f t="shared" si="0"/>
        <v>TB</v>
      </c>
      <c r="G44" s="90"/>
      <c r="H44" s="91"/>
      <c r="I44" s="93"/>
    </row>
    <row r="45" spans="1:9" s="85" customFormat="1" ht="15.95" customHeight="1">
      <c r="A45" s="87">
        <v>34</v>
      </c>
      <c r="B45" s="88" t="s">
        <v>115</v>
      </c>
      <c r="C45" s="89" t="s">
        <v>116</v>
      </c>
      <c r="D45" s="89" t="s">
        <v>117</v>
      </c>
      <c r="E45" s="90">
        <v>70</v>
      </c>
      <c r="F45" s="91" t="str">
        <f t="shared" si="0"/>
        <v>Khá</v>
      </c>
      <c r="G45" s="90"/>
      <c r="H45" s="91"/>
      <c r="I45" s="93"/>
    </row>
    <row r="46" spans="1:9" s="85" customFormat="1" ht="15.95" customHeight="1">
      <c r="A46" s="87">
        <v>35</v>
      </c>
      <c r="B46" s="88" t="s">
        <v>118</v>
      </c>
      <c r="C46" s="89" t="s">
        <v>119</v>
      </c>
      <c r="D46" s="89" t="s">
        <v>120</v>
      </c>
      <c r="E46" s="90">
        <v>80</v>
      </c>
      <c r="F46" s="91" t="str">
        <f t="shared" si="0"/>
        <v>Tốt</v>
      </c>
      <c r="G46" s="90"/>
      <c r="H46" s="91"/>
      <c r="I46" s="93"/>
    </row>
    <row r="47" spans="1:9" s="85" customFormat="1" ht="15.95" customHeight="1">
      <c r="A47" s="94"/>
      <c r="B47" s="95"/>
      <c r="C47" s="96"/>
      <c r="D47" s="96"/>
      <c r="E47" s="94"/>
      <c r="F47" s="97"/>
      <c r="G47" s="94"/>
      <c r="H47" s="97"/>
      <c r="I47" s="98"/>
    </row>
    <row r="48" spans="1:9" ht="18" customHeight="1">
      <c r="A48" s="99"/>
      <c r="B48" s="99"/>
      <c r="C48" s="118" t="s">
        <v>138</v>
      </c>
      <c r="D48" s="118"/>
      <c r="E48" s="118"/>
      <c r="F48" s="118"/>
      <c r="G48" s="118"/>
      <c r="H48" s="118"/>
      <c r="I48" s="118"/>
    </row>
    <row r="49" spans="1:10" ht="17.100000000000001" customHeight="1">
      <c r="C49" s="116" t="s">
        <v>139</v>
      </c>
      <c r="D49" s="100"/>
      <c r="E49" s="122" t="s">
        <v>148</v>
      </c>
      <c r="F49" s="122"/>
      <c r="G49" s="122" t="s">
        <v>880</v>
      </c>
      <c r="H49" s="122"/>
      <c r="I49" s="116" t="s">
        <v>135</v>
      </c>
    </row>
    <row r="50" spans="1:10" s="85" customFormat="1" ht="17.100000000000001" customHeight="1">
      <c r="C50" s="116"/>
      <c r="D50" s="100"/>
      <c r="E50" s="86" t="s">
        <v>140</v>
      </c>
      <c r="F50" s="100" t="s">
        <v>141</v>
      </c>
      <c r="G50" s="86" t="s">
        <v>140</v>
      </c>
      <c r="H50" s="100" t="s">
        <v>141</v>
      </c>
      <c r="I50" s="116"/>
    </row>
    <row r="51" spans="1:10" ht="17.100000000000001" customHeight="1">
      <c r="C51" s="100" t="s">
        <v>142</v>
      </c>
      <c r="D51" s="100"/>
      <c r="E51" s="101">
        <f>COUNTIF(F12:F46,"Xuất sắc")</f>
        <v>0</v>
      </c>
      <c r="F51" s="102">
        <f>E51*100/46</f>
        <v>0</v>
      </c>
      <c r="G51" s="101">
        <f>COUNTIF(H12:H47,"Xuất sắc")</f>
        <v>0</v>
      </c>
      <c r="H51" s="102">
        <f>G51*100/A46</f>
        <v>0</v>
      </c>
      <c r="I51" s="103"/>
    </row>
    <row r="52" spans="1:10" ht="17.100000000000001" customHeight="1">
      <c r="C52" s="100" t="s">
        <v>143</v>
      </c>
      <c r="D52" s="100"/>
      <c r="E52" s="101">
        <f>COUNTIF(F12:F46,"Tốt")</f>
        <v>4</v>
      </c>
      <c r="F52" s="102">
        <f>E52*100/A46</f>
        <v>11.428571428571429</v>
      </c>
      <c r="G52" s="101">
        <f>COUNTIF(H12:H47,"Tốt")</f>
        <v>0</v>
      </c>
      <c r="H52" s="102">
        <f>G52*100/A46</f>
        <v>0</v>
      </c>
      <c r="I52" s="103"/>
    </row>
    <row r="53" spans="1:10" ht="17.100000000000001" customHeight="1">
      <c r="C53" s="100" t="s">
        <v>144</v>
      </c>
      <c r="D53" s="100"/>
      <c r="E53" s="101">
        <f>COUNTIF(F12:F46,"Khá")</f>
        <v>5</v>
      </c>
      <c r="F53" s="102">
        <f>E53*100/A46</f>
        <v>14.285714285714286</v>
      </c>
      <c r="G53" s="101">
        <f>COUNTIF(H12:H47,"Khá")</f>
        <v>0</v>
      </c>
      <c r="H53" s="102">
        <f>G53*100/A46</f>
        <v>0</v>
      </c>
      <c r="I53" s="103"/>
    </row>
    <row r="54" spans="1:10" ht="17.100000000000001" customHeight="1">
      <c r="C54" s="100" t="s">
        <v>145</v>
      </c>
      <c r="D54" s="100"/>
      <c r="E54" s="101">
        <f>COUNTIF(F12:F46,"TB")</f>
        <v>17</v>
      </c>
      <c r="F54" s="102">
        <f>E54*100/A46</f>
        <v>48.571428571428569</v>
      </c>
      <c r="G54" s="101">
        <f>COUNTIF(H12:H47,"TB")</f>
        <v>0</v>
      </c>
      <c r="H54" s="102">
        <f>G54*100/A46</f>
        <v>0</v>
      </c>
      <c r="I54" s="103"/>
    </row>
    <row r="55" spans="1:10" ht="17.100000000000001" customHeight="1">
      <c r="C55" s="100" t="s">
        <v>146</v>
      </c>
      <c r="D55" s="100"/>
      <c r="E55" s="101">
        <f>COUNTIF(F12:F46,"Yếu")</f>
        <v>0</v>
      </c>
      <c r="F55" s="102">
        <f>E55*100/A46</f>
        <v>0</v>
      </c>
      <c r="G55" s="101">
        <f>COUNTIF(H12:H47,"Yếu")</f>
        <v>0</v>
      </c>
      <c r="H55" s="102">
        <f>G55*100/A46</f>
        <v>0</v>
      </c>
      <c r="I55" s="103"/>
    </row>
    <row r="56" spans="1:10" ht="17.100000000000001" customHeight="1">
      <c r="C56" s="100" t="s">
        <v>881</v>
      </c>
      <c r="D56" s="100"/>
      <c r="E56" s="101">
        <f>COUNTIF(F12:F46,"Không XL")</f>
        <v>7</v>
      </c>
      <c r="F56" s="102">
        <f>E56*100/A46</f>
        <v>20</v>
      </c>
      <c r="G56" s="101">
        <f>COUNTIF(H12:H47,"Kém")</f>
        <v>0</v>
      </c>
      <c r="H56" s="102">
        <f>G56*100/A46</f>
        <v>0</v>
      </c>
      <c r="I56" s="103"/>
    </row>
    <row r="57" spans="1:10" ht="9.9499999999999993" customHeight="1">
      <c r="C57" s="104"/>
      <c r="D57" s="104"/>
      <c r="F57" s="105"/>
    </row>
    <row r="58" spans="1:10" ht="17.100000000000001" customHeight="1">
      <c r="E58" s="117" t="s">
        <v>882</v>
      </c>
      <c r="F58" s="117"/>
      <c r="G58" s="117"/>
      <c r="H58" s="117"/>
      <c r="I58" s="117"/>
    </row>
    <row r="59" spans="1:10" ht="17.100000000000001" customHeight="1">
      <c r="A59" s="115" t="s">
        <v>147</v>
      </c>
      <c r="B59" s="115"/>
      <c r="C59" s="115"/>
      <c r="D59" s="115"/>
      <c r="E59" s="115"/>
      <c r="F59" s="115" t="s">
        <v>148</v>
      </c>
      <c r="G59" s="115"/>
      <c r="H59" s="115"/>
      <c r="I59" s="81" t="s">
        <v>149</v>
      </c>
      <c r="J59" s="81"/>
    </row>
    <row r="60" spans="1:10" ht="17.100000000000001" customHeight="1"/>
    <row r="61" spans="1:10" ht="17.100000000000001" customHeight="1"/>
    <row r="62" spans="1:10" ht="17.100000000000001" customHeight="1"/>
    <row r="63" spans="1:10" ht="18" customHeight="1"/>
    <row r="64" spans="1:10" ht="18" customHeight="1"/>
    <row r="65" spans="6:9" ht="18" customHeight="1">
      <c r="F65" s="106" t="s">
        <v>876</v>
      </c>
      <c r="H65" s="106"/>
      <c r="I65" s="106" t="s">
        <v>883</v>
      </c>
    </row>
    <row r="66" spans="6:9" ht="18" customHeight="1"/>
    <row r="67" spans="6:9" ht="18" customHeight="1"/>
    <row r="68" spans="6:9" ht="18" customHeight="1"/>
    <row r="69" spans="6:9" ht="18" customHeight="1"/>
    <row r="70" spans="6:9" ht="18" customHeight="1"/>
    <row r="71" spans="6:9" ht="18" customHeight="1"/>
    <row r="72" spans="6:9" ht="18" customHeight="1"/>
    <row r="73" spans="6:9" ht="18" customHeight="1"/>
    <row r="74" spans="6:9" ht="18" customHeight="1"/>
    <row r="75" spans="6:9" ht="18" customHeight="1"/>
    <row r="76" spans="6:9" ht="18" customHeight="1"/>
    <row r="77" spans="6:9" ht="18" customHeight="1"/>
    <row r="78" spans="6:9" ht="18" customHeight="1"/>
    <row r="79" spans="6:9" ht="18" customHeight="1"/>
    <row r="80" spans="6:9" ht="18" customHeight="1"/>
  </sheetData>
  <mergeCells count="24">
    <mergeCell ref="A59:E59"/>
    <mergeCell ref="F59:H59"/>
    <mergeCell ref="C49:C50"/>
    <mergeCell ref="E49:F49"/>
    <mergeCell ref="G49:H49"/>
    <mergeCell ref="I49:I50"/>
    <mergeCell ref="E58:I58"/>
    <mergeCell ref="C48:I48"/>
    <mergeCell ref="A5:D5"/>
    <mergeCell ref="A6:I6"/>
    <mergeCell ref="A7:I7"/>
    <mergeCell ref="A8:I8"/>
    <mergeCell ref="A10:A11"/>
    <mergeCell ref="B10:B11"/>
    <mergeCell ref="C10:D11"/>
    <mergeCell ref="E10:F10"/>
    <mergeCell ref="G10:H10"/>
    <mergeCell ref="I10:I11"/>
    <mergeCell ref="A2:D2"/>
    <mergeCell ref="E2:I2"/>
    <mergeCell ref="A3:D3"/>
    <mergeCell ref="E3:I3"/>
    <mergeCell ref="A4:D4"/>
    <mergeCell ref="E4:I4"/>
  </mergeCells>
  <conditionalFormatting sqref="H12:H47 F12:F16 F18:F25 F27:F34 F36:F47">
    <cfRule type="cellIs" dxfId="4" priority="4" stopIfTrue="1" operator="equal">
      <formula>"SVG"</formula>
    </cfRule>
    <cfRule type="cellIs" dxfId="3" priority="5" stopIfTrue="1" operator="equal">
      <formula>"SVXS"</formula>
    </cfRule>
  </conditionalFormatting>
  <conditionalFormatting sqref="B47:D47">
    <cfRule type="expression" dxfId="2" priority="3" stopIfTrue="1">
      <formula>IF(MOD($A47,2)=0,TRUE,FALSE)</formula>
    </cfRule>
  </conditionalFormatting>
  <conditionalFormatting sqref="F17 F26 F35">
    <cfRule type="cellIs" dxfId="1" priority="1" stopIfTrue="1" operator="equal">
      <formula>"SVG"</formula>
    </cfRule>
    <cfRule type="cellIs" dxfId="0" priority="2" stopIfTrue="1" operator="equal">
      <formula>"SVXS"</formula>
    </cfRule>
  </conditionalFormatting>
  <pageMargins left="0.7" right="0.7" top="0.75" bottom="0.75" header="0" footer="0"/>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6" workbookViewId="0">
      <selection activeCell="I14" sqref="I14"/>
    </sheetView>
  </sheetViews>
  <sheetFormatPr defaultColWidth="14.42578125" defaultRowHeight="15" customHeight="1"/>
  <cols>
    <col min="1" max="1" width="4.28515625" customWidth="1"/>
    <col min="2" max="2" width="11.42578125" customWidth="1"/>
    <col min="3" max="3" width="19.28515625" customWidth="1"/>
    <col min="4" max="4" width="9" customWidth="1"/>
    <col min="5" max="5" width="10.7109375" customWidth="1"/>
    <col min="6" max="6" width="11.42578125" customWidth="1"/>
    <col min="7" max="7" width="11.28515625" customWidth="1"/>
    <col min="8" max="9" width="11.140625" customWidth="1"/>
    <col min="10" max="10" width="39.140625" customWidth="1"/>
    <col min="11" max="11" width="13.7109375" customWidth="1"/>
    <col min="12" max="12" width="18.42578125" customWidth="1"/>
    <col min="13" max="26" width="10" customWidth="1"/>
  </cols>
  <sheetData>
    <row r="1" spans="1:26" ht="27" customHeight="1">
      <c r="A1" s="109" t="s">
        <v>0</v>
      </c>
      <c r="B1" s="110"/>
      <c r="C1" s="110"/>
      <c r="D1" s="110"/>
      <c r="E1" s="110"/>
      <c r="F1" s="110"/>
      <c r="G1" s="110"/>
      <c r="H1" s="110"/>
      <c r="I1" s="110"/>
      <c r="J1" s="110"/>
      <c r="K1" s="110"/>
      <c r="L1" s="108"/>
      <c r="M1" s="1"/>
      <c r="N1" s="1"/>
      <c r="O1" s="1"/>
      <c r="P1" s="1"/>
      <c r="Q1" s="1"/>
      <c r="R1" s="1"/>
      <c r="S1" s="1"/>
      <c r="T1" s="1"/>
      <c r="U1" s="1"/>
      <c r="V1" s="1"/>
      <c r="W1" s="1"/>
      <c r="X1" s="1"/>
      <c r="Y1" s="1"/>
      <c r="Z1" s="1"/>
    </row>
    <row r="2" spans="1:26" ht="18" customHeight="1">
      <c r="A2" s="2"/>
      <c r="B2" s="2"/>
      <c r="C2" s="3" t="s">
        <v>1</v>
      </c>
      <c r="D2" s="3"/>
      <c r="E2" s="3"/>
      <c r="F2" s="3"/>
      <c r="G2" s="3"/>
      <c r="H2" s="3"/>
      <c r="I2" s="3"/>
      <c r="J2" s="3" t="s">
        <v>2</v>
      </c>
      <c r="K2" s="2"/>
      <c r="L2" s="2"/>
      <c r="M2" s="4"/>
      <c r="N2" s="4"/>
      <c r="O2" s="4"/>
      <c r="P2" s="4"/>
      <c r="Q2" s="4"/>
      <c r="R2" s="4"/>
      <c r="S2" s="4"/>
      <c r="T2" s="4"/>
      <c r="U2" s="4"/>
      <c r="V2" s="4"/>
      <c r="W2" s="4"/>
      <c r="X2" s="4"/>
      <c r="Y2" s="4"/>
      <c r="Z2" s="4"/>
    </row>
    <row r="3" spans="1:26" ht="18" customHeight="1">
      <c r="A3" s="2"/>
      <c r="B3" s="2"/>
      <c r="C3" s="3" t="s">
        <v>3</v>
      </c>
      <c r="D3" s="3"/>
      <c r="E3" s="3"/>
      <c r="F3" s="3"/>
      <c r="G3" s="3"/>
      <c r="H3" s="3"/>
      <c r="I3" s="3"/>
      <c r="J3" s="3" t="s">
        <v>4</v>
      </c>
      <c r="K3" s="2"/>
      <c r="L3" s="2"/>
      <c r="M3" s="4"/>
      <c r="N3" s="4"/>
      <c r="O3" s="4"/>
      <c r="P3" s="4"/>
      <c r="Q3" s="4"/>
      <c r="R3" s="4"/>
      <c r="S3" s="4"/>
      <c r="T3" s="4"/>
      <c r="U3" s="4"/>
      <c r="V3" s="4"/>
      <c r="W3" s="4"/>
      <c r="X3" s="4"/>
      <c r="Y3" s="4"/>
      <c r="Z3" s="4"/>
    </row>
    <row r="4" spans="1:26" ht="18" customHeight="1">
      <c r="A4" s="2"/>
      <c r="B4" s="4"/>
      <c r="C4" s="3" t="s">
        <v>5</v>
      </c>
      <c r="D4" s="3"/>
      <c r="E4" s="3"/>
      <c r="F4" s="5"/>
      <c r="G4" s="5"/>
      <c r="H4" s="3"/>
      <c r="I4" s="3"/>
      <c r="J4" s="3" t="s">
        <v>6</v>
      </c>
      <c r="K4" s="2"/>
      <c r="L4" s="2"/>
      <c r="M4" s="4"/>
      <c r="N4" s="4"/>
      <c r="O4" s="4"/>
      <c r="P4" s="4"/>
      <c r="Q4" s="4"/>
      <c r="R4" s="4"/>
      <c r="S4" s="4"/>
      <c r="T4" s="4"/>
      <c r="U4" s="4"/>
      <c r="V4" s="4"/>
      <c r="W4" s="4"/>
      <c r="X4" s="4"/>
      <c r="Y4" s="4"/>
      <c r="Z4" s="4"/>
    </row>
    <row r="5" spans="1:26" ht="9.75" customHeight="1">
      <c r="A5" s="6"/>
      <c r="B5" s="6"/>
      <c r="C5" s="6"/>
      <c r="D5" s="6"/>
      <c r="E5" s="6"/>
      <c r="F5" s="6"/>
      <c r="G5" s="6"/>
      <c r="H5" s="6"/>
      <c r="I5" s="6"/>
      <c r="J5" s="6"/>
      <c r="K5" s="6"/>
      <c r="L5" s="6"/>
      <c r="M5" s="1"/>
      <c r="N5" s="1"/>
      <c r="O5" s="1"/>
      <c r="P5" s="1"/>
      <c r="Q5" s="1"/>
      <c r="R5" s="1"/>
      <c r="S5" s="1"/>
      <c r="T5" s="1"/>
      <c r="U5" s="1"/>
      <c r="V5" s="1"/>
      <c r="W5" s="1"/>
      <c r="X5" s="1"/>
      <c r="Y5" s="1"/>
      <c r="Z5" s="1"/>
    </row>
    <row r="6" spans="1:26" ht="30" customHeight="1">
      <c r="A6" s="7" t="s">
        <v>7</v>
      </c>
      <c r="B6" s="7" t="s">
        <v>8</v>
      </c>
      <c r="C6" s="7" t="s">
        <v>9</v>
      </c>
      <c r="D6" s="7" t="s">
        <v>10</v>
      </c>
      <c r="E6" s="8" t="s">
        <v>11</v>
      </c>
      <c r="F6" s="8" t="s">
        <v>12</v>
      </c>
      <c r="G6" s="8" t="s">
        <v>13</v>
      </c>
      <c r="H6" s="8" t="s">
        <v>14</v>
      </c>
      <c r="I6" s="8"/>
      <c r="J6" s="8"/>
      <c r="K6" s="8"/>
      <c r="L6" s="7" t="s">
        <v>15</v>
      </c>
      <c r="M6" s="1"/>
      <c r="N6" s="1"/>
      <c r="O6" s="1"/>
      <c r="P6" s="1"/>
      <c r="Q6" s="1"/>
      <c r="R6" s="1"/>
      <c r="S6" s="1"/>
      <c r="T6" s="1"/>
      <c r="U6" s="1"/>
      <c r="V6" s="1"/>
      <c r="W6" s="1"/>
      <c r="X6" s="1"/>
      <c r="Y6" s="1"/>
      <c r="Z6" s="1"/>
    </row>
    <row r="7" spans="1:26" ht="19.5" customHeight="1">
      <c r="A7" s="9">
        <v>1</v>
      </c>
      <c r="B7" s="9" t="s">
        <v>16</v>
      </c>
      <c r="C7" s="10" t="s">
        <v>17</v>
      </c>
      <c r="D7" s="11" t="s">
        <v>18</v>
      </c>
      <c r="E7" s="9"/>
      <c r="F7" s="9" t="s">
        <v>19</v>
      </c>
      <c r="G7" s="9"/>
      <c r="H7" s="9"/>
      <c r="I7" s="9"/>
      <c r="J7" s="12"/>
      <c r="K7" s="9"/>
      <c r="L7" s="11"/>
      <c r="M7" s="1"/>
      <c r="N7" s="1"/>
      <c r="O7" s="1"/>
      <c r="P7" s="1"/>
      <c r="Q7" s="1"/>
      <c r="R7" s="1"/>
      <c r="S7" s="1"/>
      <c r="T7" s="1"/>
      <c r="U7" s="1"/>
      <c r="V7" s="1"/>
      <c r="W7" s="1"/>
      <c r="X7" s="1"/>
      <c r="Y7" s="1"/>
      <c r="Z7" s="1"/>
    </row>
    <row r="8" spans="1:26" ht="19.5" customHeight="1">
      <c r="A8" s="9">
        <v>2</v>
      </c>
      <c r="B8" s="9" t="s">
        <v>20</v>
      </c>
      <c r="C8" s="10" t="s">
        <v>21</v>
      </c>
      <c r="D8" s="11" t="s">
        <v>22</v>
      </c>
      <c r="E8" s="9"/>
      <c r="F8" s="9"/>
      <c r="G8" s="9"/>
      <c r="H8" s="9"/>
      <c r="I8" s="9"/>
      <c r="J8" s="12"/>
      <c r="K8" s="9"/>
      <c r="L8" s="11"/>
      <c r="M8" s="1"/>
      <c r="N8" s="1"/>
      <c r="O8" s="1"/>
      <c r="P8" s="1"/>
      <c r="Q8" s="1"/>
      <c r="R8" s="1"/>
      <c r="S8" s="1"/>
      <c r="T8" s="1"/>
      <c r="U8" s="1"/>
      <c r="V8" s="1"/>
      <c r="W8" s="1"/>
      <c r="X8" s="1"/>
      <c r="Y8" s="1"/>
      <c r="Z8" s="1"/>
    </row>
    <row r="9" spans="1:26" ht="19.5" customHeight="1">
      <c r="A9" s="9">
        <v>3</v>
      </c>
      <c r="B9" s="9" t="s">
        <v>23</v>
      </c>
      <c r="C9" s="10" t="s">
        <v>24</v>
      </c>
      <c r="D9" s="11" t="s">
        <v>25</v>
      </c>
      <c r="E9" s="9"/>
      <c r="F9" s="9" t="s">
        <v>19</v>
      </c>
      <c r="G9" s="9"/>
      <c r="H9" s="9"/>
      <c r="I9" s="9"/>
      <c r="J9" s="12"/>
      <c r="K9" s="9"/>
      <c r="L9" s="11"/>
      <c r="M9" s="1"/>
      <c r="N9" s="1"/>
      <c r="O9" s="1"/>
      <c r="P9" s="1"/>
      <c r="Q9" s="1"/>
      <c r="R9" s="1"/>
      <c r="S9" s="1"/>
      <c r="T9" s="1"/>
      <c r="U9" s="1"/>
      <c r="V9" s="1"/>
      <c r="W9" s="1"/>
      <c r="X9" s="1"/>
      <c r="Y9" s="1"/>
      <c r="Z9" s="1"/>
    </row>
    <row r="10" spans="1:26" ht="19.5" customHeight="1">
      <c r="A10" s="9">
        <v>4</v>
      </c>
      <c r="B10" s="9" t="s">
        <v>26</v>
      </c>
      <c r="C10" s="10" t="s">
        <v>27</v>
      </c>
      <c r="D10" s="11" t="s">
        <v>28</v>
      </c>
      <c r="E10" s="9"/>
      <c r="F10" s="9" t="s">
        <v>19</v>
      </c>
      <c r="G10" s="9"/>
      <c r="H10" s="9"/>
      <c r="I10" s="9"/>
      <c r="J10" s="12"/>
      <c r="K10" s="9"/>
      <c r="L10" s="11"/>
      <c r="M10" s="1"/>
      <c r="N10" s="1"/>
      <c r="O10" s="1"/>
      <c r="P10" s="1"/>
      <c r="Q10" s="1"/>
      <c r="R10" s="1"/>
      <c r="S10" s="1"/>
      <c r="T10" s="1"/>
      <c r="U10" s="1"/>
      <c r="V10" s="1"/>
      <c r="W10" s="1"/>
      <c r="X10" s="1"/>
      <c r="Y10" s="1"/>
      <c r="Z10" s="1"/>
    </row>
    <row r="11" spans="1:26" ht="19.5" customHeight="1">
      <c r="A11" s="9">
        <v>5</v>
      </c>
      <c r="B11" s="9" t="s">
        <v>29</v>
      </c>
      <c r="C11" s="10" t="s">
        <v>30</v>
      </c>
      <c r="D11" s="11" t="s">
        <v>31</v>
      </c>
      <c r="E11" s="9"/>
      <c r="F11" s="9" t="s">
        <v>19</v>
      </c>
      <c r="G11" s="9"/>
      <c r="H11" s="9"/>
      <c r="I11" s="9"/>
      <c r="J11" s="12"/>
      <c r="K11" s="9"/>
      <c r="L11" s="11"/>
      <c r="M11" s="1"/>
      <c r="N11" s="1"/>
      <c r="O11" s="1"/>
      <c r="P11" s="1"/>
      <c r="Q11" s="1"/>
      <c r="R11" s="1"/>
      <c r="S11" s="1"/>
      <c r="T11" s="1"/>
      <c r="U11" s="1"/>
      <c r="V11" s="1"/>
      <c r="W11" s="1"/>
      <c r="X11" s="1"/>
      <c r="Y11" s="1"/>
      <c r="Z11" s="1"/>
    </row>
    <row r="12" spans="1:26" ht="19.5" customHeight="1">
      <c r="A12" s="9">
        <v>6</v>
      </c>
      <c r="B12" s="9" t="s">
        <v>32</v>
      </c>
      <c r="C12" s="10" t="s">
        <v>33</v>
      </c>
      <c r="D12" s="11" t="s">
        <v>34</v>
      </c>
      <c r="E12" s="9"/>
      <c r="F12" s="9"/>
      <c r="G12" s="9"/>
      <c r="H12" s="9"/>
      <c r="I12" s="9"/>
      <c r="J12" s="12"/>
      <c r="K12" s="9"/>
      <c r="L12" s="11"/>
      <c r="M12" s="1"/>
      <c r="N12" s="1"/>
      <c r="O12" s="1"/>
      <c r="P12" s="1"/>
      <c r="Q12" s="1"/>
      <c r="R12" s="1"/>
      <c r="S12" s="1"/>
      <c r="T12" s="1"/>
      <c r="U12" s="1"/>
      <c r="V12" s="1"/>
      <c r="W12" s="1"/>
      <c r="X12" s="1"/>
      <c r="Y12" s="1"/>
      <c r="Z12" s="1"/>
    </row>
    <row r="13" spans="1:26" ht="19.5" customHeight="1">
      <c r="A13" s="9">
        <v>7</v>
      </c>
      <c r="B13" s="9" t="s">
        <v>35</v>
      </c>
      <c r="C13" s="10" t="s">
        <v>36</v>
      </c>
      <c r="D13" s="11" t="s">
        <v>37</v>
      </c>
      <c r="E13" s="9"/>
      <c r="F13" s="9" t="s">
        <v>19</v>
      </c>
      <c r="G13" s="9"/>
      <c r="H13" s="9" t="s">
        <v>19</v>
      </c>
      <c r="I13" s="9"/>
      <c r="J13" s="12"/>
      <c r="K13" s="9"/>
      <c r="L13" s="11"/>
      <c r="M13" s="1"/>
      <c r="N13" s="1"/>
      <c r="O13" s="1"/>
      <c r="P13" s="1"/>
      <c r="Q13" s="1"/>
      <c r="R13" s="1"/>
      <c r="S13" s="1"/>
      <c r="T13" s="1"/>
      <c r="U13" s="1"/>
      <c r="V13" s="1"/>
      <c r="W13" s="1"/>
      <c r="X13" s="1"/>
      <c r="Y13" s="1"/>
      <c r="Z13" s="1"/>
    </row>
    <row r="14" spans="1:26" ht="19.5" customHeight="1">
      <c r="A14" s="9">
        <v>8</v>
      </c>
      <c r="B14" s="9" t="s">
        <v>38</v>
      </c>
      <c r="C14" s="10" t="s">
        <v>39</v>
      </c>
      <c r="D14" s="11" t="s">
        <v>40</v>
      </c>
      <c r="E14" s="9"/>
      <c r="F14" s="9" t="s">
        <v>19</v>
      </c>
      <c r="G14" s="9"/>
      <c r="H14" s="9"/>
      <c r="I14" s="9"/>
      <c r="J14" s="12"/>
      <c r="K14" s="9"/>
      <c r="L14" s="11"/>
      <c r="M14" s="1"/>
      <c r="N14" s="1"/>
      <c r="O14" s="1"/>
      <c r="P14" s="1"/>
      <c r="Q14" s="1"/>
      <c r="R14" s="1"/>
      <c r="S14" s="1"/>
      <c r="T14" s="1"/>
      <c r="U14" s="1"/>
      <c r="V14" s="1"/>
      <c r="W14" s="1"/>
      <c r="X14" s="1"/>
      <c r="Y14" s="1"/>
      <c r="Z14" s="1"/>
    </row>
    <row r="15" spans="1:26" ht="19.5" customHeight="1">
      <c r="A15" s="9">
        <v>9</v>
      </c>
      <c r="B15" s="9" t="s">
        <v>41</v>
      </c>
      <c r="C15" s="10" t="s">
        <v>42</v>
      </c>
      <c r="D15" s="11" t="s">
        <v>43</v>
      </c>
      <c r="E15" s="9"/>
      <c r="F15" s="9" t="s">
        <v>19</v>
      </c>
      <c r="G15" s="9" t="s">
        <v>19</v>
      </c>
      <c r="H15" s="9"/>
      <c r="I15" s="9"/>
      <c r="J15" s="12"/>
      <c r="K15" s="9"/>
      <c r="L15" s="11"/>
      <c r="M15" s="1"/>
      <c r="N15" s="1"/>
      <c r="O15" s="1"/>
      <c r="P15" s="1"/>
      <c r="Q15" s="1"/>
      <c r="R15" s="1"/>
      <c r="S15" s="1"/>
      <c r="T15" s="1"/>
      <c r="U15" s="1"/>
      <c r="V15" s="1"/>
      <c r="W15" s="1"/>
      <c r="X15" s="1"/>
      <c r="Y15" s="1"/>
      <c r="Z15" s="1"/>
    </row>
    <row r="16" spans="1:26" ht="19.5" customHeight="1">
      <c r="A16" s="9">
        <v>10</v>
      </c>
      <c r="B16" s="9" t="s">
        <v>44</v>
      </c>
      <c r="C16" s="10" t="s">
        <v>45</v>
      </c>
      <c r="D16" s="11" t="s">
        <v>46</v>
      </c>
      <c r="E16" s="9"/>
      <c r="F16" s="9" t="s">
        <v>19</v>
      </c>
      <c r="G16" s="9"/>
      <c r="H16" s="9"/>
      <c r="I16" s="9"/>
      <c r="J16" s="12"/>
      <c r="K16" s="9"/>
      <c r="L16" s="11"/>
      <c r="M16" s="1"/>
      <c r="N16" s="1"/>
      <c r="O16" s="1"/>
      <c r="P16" s="1"/>
      <c r="Q16" s="1"/>
      <c r="R16" s="1"/>
      <c r="S16" s="1"/>
      <c r="T16" s="1"/>
      <c r="U16" s="1"/>
      <c r="V16" s="1"/>
      <c r="W16" s="1"/>
      <c r="X16" s="1"/>
      <c r="Y16" s="1"/>
      <c r="Z16" s="1"/>
    </row>
    <row r="17" spans="1:26" ht="19.5" customHeight="1">
      <c r="A17" s="9">
        <v>11</v>
      </c>
      <c r="B17" s="9" t="s">
        <v>47</v>
      </c>
      <c r="C17" s="10" t="s">
        <v>48</v>
      </c>
      <c r="D17" s="11" t="s">
        <v>49</v>
      </c>
      <c r="E17" s="9"/>
      <c r="F17" s="9"/>
      <c r="G17" s="9"/>
      <c r="H17" s="9"/>
      <c r="I17" s="9"/>
      <c r="J17" s="12"/>
      <c r="K17" s="9"/>
      <c r="L17" s="11"/>
      <c r="M17" s="1"/>
      <c r="N17" s="1"/>
      <c r="O17" s="1"/>
      <c r="P17" s="1"/>
      <c r="Q17" s="1"/>
      <c r="R17" s="1"/>
      <c r="S17" s="1"/>
      <c r="T17" s="1"/>
      <c r="U17" s="1"/>
      <c r="V17" s="1"/>
      <c r="W17" s="1"/>
      <c r="X17" s="1"/>
      <c r="Y17" s="1"/>
      <c r="Z17" s="1"/>
    </row>
    <row r="18" spans="1:26" ht="19.5" customHeight="1">
      <c r="A18" s="9">
        <v>12</v>
      </c>
      <c r="B18" s="9" t="s">
        <v>50</v>
      </c>
      <c r="C18" s="10" t="s">
        <v>51</v>
      </c>
      <c r="D18" s="11" t="s">
        <v>52</v>
      </c>
      <c r="E18" s="9"/>
      <c r="F18" s="9"/>
      <c r="G18" s="9"/>
      <c r="H18" s="9"/>
      <c r="I18" s="9"/>
      <c r="J18" s="12"/>
      <c r="K18" s="9"/>
      <c r="L18" s="11"/>
      <c r="M18" s="1"/>
      <c r="N18" s="1"/>
      <c r="O18" s="1"/>
      <c r="P18" s="1"/>
      <c r="Q18" s="1"/>
      <c r="R18" s="1"/>
      <c r="S18" s="1"/>
      <c r="T18" s="1"/>
      <c r="U18" s="1"/>
      <c r="V18" s="1"/>
      <c r="W18" s="1"/>
      <c r="X18" s="1"/>
      <c r="Y18" s="1"/>
      <c r="Z18" s="1"/>
    </row>
    <row r="19" spans="1:26" ht="19.5" customHeight="1">
      <c r="A19" s="9">
        <v>13</v>
      </c>
      <c r="B19" s="9" t="s">
        <v>53</v>
      </c>
      <c r="C19" s="10" t="s">
        <v>54</v>
      </c>
      <c r="D19" s="11" t="s">
        <v>55</v>
      </c>
      <c r="E19" s="9" t="s">
        <v>19</v>
      </c>
      <c r="F19" s="9" t="s">
        <v>19</v>
      </c>
      <c r="G19" s="9" t="s">
        <v>19</v>
      </c>
      <c r="H19" s="9" t="s">
        <v>19</v>
      </c>
      <c r="I19" s="9"/>
      <c r="J19" s="12"/>
      <c r="K19" s="9"/>
      <c r="L19" s="11"/>
      <c r="M19" s="1"/>
      <c r="N19" s="1"/>
      <c r="O19" s="1"/>
      <c r="P19" s="1"/>
      <c r="Q19" s="1"/>
      <c r="R19" s="1"/>
      <c r="S19" s="1"/>
      <c r="T19" s="1"/>
      <c r="U19" s="1"/>
      <c r="V19" s="1"/>
      <c r="W19" s="1"/>
      <c r="X19" s="1"/>
      <c r="Y19" s="1"/>
      <c r="Z19" s="1"/>
    </row>
    <row r="20" spans="1:26" ht="19.5" customHeight="1">
      <c r="A20" s="9">
        <v>14</v>
      </c>
      <c r="B20" s="9" t="s">
        <v>56</v>
      </c>
      <c r="C20" s="10" t="s">
        <v>57</v>
      </c>
      <c r="D20" s="11" t="s">
        <v>58</v>
      </c>
      <c r="E20" s="9"/>
      <c r="F20" s="9" t="s">
        <v>19</v>
      </c>
      <c r="G20" s="9"/>
      <c r="H20" s="9"/>
      <c r="I20" s="9"/>
      <c r="J20" s="12"/>
      <c r="K20" s="9"/>
      <c r="L20" s="11"/>
      <c r="M20" s="1"/>
      <c r="N20" s="1"/>
      <c r="O20" s="1"/>
      <c r="P20" s="1"/>
      <c r="Q20" s="1"/>
      <c r="R20" s="1"/>
      <c r="S20" s="1"/>
      <c r="T20" s="1"/>
      <c r="U20" s="1"/>
      <c r="V20" s="1"/>
      <c r="W20" s="1"/>
      <c r="X20" s="1"/>
      <c r="Y20" s="1"/>
      <c r="Z20" s="1"/>
    </row>
    <row r="21" spans="1:26" ht="19.5" customHeight="1">
      <c r="A21" s="9">
        <v>15</v>
      </c>
      <c r="B21" s="9" t="s">
        <v>59</v>
      </c>
      <c r="C21" s="10" t="s">
        <v>60</v>
      </c>
      <c r="D21" s="11" t="s">
        <v>61</v>
      </c>
      <c r="E21" s="9"/>
      <c r="F21" s="9" t="s">
        <v>19</v>
      </c>
      <c r="G21" s="9"/>
      <c r="H21" s="9"/>
      <c r="I21" s="9"/>
      <c r="J21" s="12"/>
      <c r="K21" s="9"/>
      <c r="L21" s="11"/>
      <c r="M21" s="1"/>
      <c r="N21" s="1"/>
      <c r="O21" s="1"/>
      <c r="P21" s="1"/>
      <c r="Q21" s="1"/>
      <c r="R21" s="1"/>
      <c r="S21" s="1"/>
      <c r="T21" s="1"/>
      <c r="U21" s="1"/>
      <c r="V21" s="1"/>
      <c r="W21" s="1"/>
      <c r="X21" s="1"/>
      <c r="Y21" s="1"/>
      <c r="Z21" s="1"/>
    </row>
    <row r="22" spans="1:26" ht="19.5" customHeight="1">
      <c r="A22" s="9">
        <v>16</v>
      </c>
      <c r="B22" s="9" t="s">
        <v>62</v>
      </c>
      <c r="C22" s="10" t="s">
        <v>63</v>
      </c>
      <c r="D22" s="11" t="s">
        <v>64</v>
      </c>
      <c r="E22" s="9"/>
      <c r="F22" s="9" t="s">
        <v>19</v>
      </c>
      <c r="G22" s="9"/>
      <c r="H22" s="9"/>
      <c r="I22" s="9"/>
      <c r="J22" s="12"/>
      <c r="K22" s="9"/>
      <c r="L22" s="11"/>
      <c r="M22" s="1"/>
      <c r="N22" s="1"/>
      <c r="O22" s="1"/>
      <c r="P22" s="1"/>
      <c r="Q22" s="1"/>
      <c r="R22" s="1"/>
      <c r="S22" s="1"/>
      <c r="T22" s="1"/>
      <c r="U22" s="1"/>
      <c r="V22" s="1"/>
      <c r="W22" s="1"/>
      <c r="X22" s="1"/>
      <c r="Y22" s="1"/>
      <c r="Z22" s="1"/>
    </row>
    <row r="23" spans="1:26" ht="19.5" customHeight="1">
      <c r="A23" s="9">
        <v>17</v>
      </c>
      <c r="B23" s="9" t="s">
        <v>65</v>
      </c>
      <c r="C23" s="10" t="s">
        <v>66</v>
      </c>
      <c r="D23" s="11" t="s">
        <v>67</v>
      </c>
      <c r="E23" s="9"/>
      <c r="F23" s="9" t="s">
        <v>19</v>
      </c>
      <c r="G23" s="9"/>
      <c r="H23" s="9"/>
      <c r="I23" s="9"/>
      <c r="J23" s="12"/>
      <c r="K23" s="9"/>
      <c r="L23" s="11"/>
      <c r="M23" s="1"/>
      <c r="N23" s="1"/>
      <c r="O23" s="1"/>
      <c r="P23" s="1"/>
      <c r="Q23" s="1"/>
      <c r="R23" s="1"/>
      <c r="S23" s="1"/>
      <c r="T23" s="1"/>
      <c r="U23" s="1"/>
      <c r="V23" s="1"/>
      <c r="W23" s="1"/>
      <c r="X23" s="1"/>
      <c r="Y23" s="1"/>
      <c r="Z23" s="1"/>
    </row>
    <row r="24" spans="1:26" ht="19.5" customHeight="1">
      <c r="A24" s="9">
        <v>18</v>
      </c>
      <c r="B24" s="9" t="s">
        <v>68</v>
      </c>
      <c r="C24" s="10" t="s">
        <v>69</v>
      </c>
      <c r="D24" s="11" t="s">
        <v>70</v>
      </c>
      <c r="E24" s="9"/>
      <c r="F24" s="9" t="s">
        <v>19</v>
      </c>
      <c r="G24" s="9"/>
      <c r="H24" s="9"/>
      <c r="I24" s="9"/>
      <c r="J24" s="12"/>
      <c r="K24" s="9"/>
      <c r="L24" s="11"/>
      <c r="M24" s="1"/>
      <c r="N24" s="1"/>
      <c r="O24" s="1"/>
      <c r="P24" s="1"/>
      <c r="Q24" s="1"/>
      <c r="R24" s="1"/>
      <c r="S24" s="1"/>
      <c r="T24" s="1"/>
      <c r="U24" s="1"/>
      <c r="V24" s="1"/>
      <c r="W24" s="1"/>
      <c r="X24" s="1"/>
      <c r="Y24" s="1"/>
      <c r="Z24" s="1"/>
    </row>
    <row r="25" spans="1:26" ht="19.5" customHeight="1">
      <c r="A25" s="9">
        <v>19</v>
      </c>
      <c r="B25" s="9" t="s">
        <v>71</v>
      </c>
      <c r="C25" s="10" t="s">
        <v>72</v>
      </c>
      <c r="D25" s="11" t="s">
        <v>73</v>
      </c>
      <c r="E25" s="9"/>
      <c r="F25" s="9" t="s">
        <v>19</v>
      </c>
      <c r="G25" s="9"/>
      <c r="H25" s="9"/>
      <c r="I25" s="9"/>
      <c r="J25" s="12"/>
      <c r="K25" s="9"/>
      <c r="L25" s="11"/>
      <c r="M25" s="1"/>
      <c r="N25" s="1"/>
      <c r="O25" s="1"/>
      <c r="P25" s="1"/>
      <c r="Q25" s="1"/>
      <c r="R25" s="1"/>
      <c r="S25" s="1"/>
      <c r="T25" s="1"/>
      <c r="U25" s="1"/>
      <c r="V25" s="1"/>
      <c r="W25" s="1"/>
      <c r="X25" s="1"/>
      <c r="Y25" s="1"/>
      <c r="Z25" s="1"/>
    </row>
    <row r="26" spans="1:26" ht="19.5" customHeight="1">
      <c r="A26" s="9">
        <v>20</v>
      </c>
      <c r="B26" s="9" t="s">
        <v>74</v>
      </c>
      <c r="C26" s="10" t="s">
        <v>75</v>
      </c>
      <c r="D26" s="11" t="s">
        <v>76</v>
      </c>
      <c r="E26" s="9"/>
      <c r="F26" s="9" t="s">
        <v>19</v>
      </c>
      <c r="G26" s="9"/>
      <c r="H26" s="9"/>
      <c r="I26" s="9"/>
      <c r="J26" s="12"/>
      <c r="K26" s="9"/>
      <c r="L26" s="11"/>
      <c r="M26" s="1"/>
      <c r="N26" s="1"/>
      <c r="O26" s="1"/>
      <c r="P26" s="1"/>
      <c r="Q26" s="1"/>
      <c r="R26" s="1"/>
      <c r="S26" s="1"/>
      <c r="T26" s="1"/>
      <c r="U26" s="1"/>
      <c r="V26" s="1"/>
      <c r="W26" s="1"/>
      <c r="X26" s="1"/>
      <c r="Y26" s="1"/>
      <c r="Z26" s="1"/>
    </row>
    <row r="27" spans="1:26" ht="19.5" customHeight="1">
      <c r="A27" s="9">
        <v>21</v>
      </c>
      <c r="B27" s="9" t="s">
        <v>77</v>
      </c>
      <c r="C27" s="10" t="s">
        <v>78</v>
      </c>
      <c r="D27" s="11" t="s">
        <v>79</v>
      </c>
      <c r="E27" s="9"/>
      <c r="F27" s="9" t="s">
        <v>19</v>
      </c>
      <c r="G27" s="9"/>
      <c r="H27" s="9"/>
      <c r="I27" s="9"/>
      <c r="J27" s="12"/>
      <c r="K27" s="9"/>
      <c r="L27" s="11"/>
      <c r="M27" s="1"/>
      <c r="N27" s="1"/>
      <c r="O27" s="1"/>
      <c r="P27" s="1"/>
      <c r="Q27" s="1"/>
      <c r="R27" s="1"/>
      <c r="S27" s="1"/>
      <c r="T27" s="1"/>
      <c r="U27" s="1"/>
      <c r="V27" s="1"/>
      <c r="W27" s="1"/>
      <c r="X27" s="1"/>
      <c r="Y27" s="1"/>
      <c r="Z27" s="1"/>
    </row>
    <row r="28" spans="1:26" ht="19.5" customHeight="1">
      <c r="A28" s="9">
        <v>22</v>
      </c>
      <c r="B28" s="9" t="s">
        <v>80</v>
      </c>
      <c r="C28" s="10" t="s">
        <v>81</v>
      </c>
      <c r="D28" s="11" t="s">
        <v>82</v>
      </c>
      <c r="E28" s="9"/>
      <c r="F28" s="9" t="s">
        <v>19</v>
      </c>
      <c r="G28" s="9"/>
      <c r="H28" s="9"/>
      <c r="I28" s="9"/>
      <c r="J28" s="12"/>
      <c r="K28" s="9"/>
      <c r="L28" s="11"/>
      <c r="M28" s="1"/>
      <c r="N28" s="1"/>
      <c r="O28" s="1"/>
      <c r="P28" s="1"/>
      <c r="Q28" s="1"/>
      <c r="R28" s="1"/>
      <c r="S28" s="1"/>
      <c r="T28" s="1"/>
      <c r="U28" s="1"/>
      <c r="V28" s="1"/>
      <c r="W28" s="1"/>
      <c r="X28" s="1"/>
      <c r="Y28" s="1"/>
      <c r="Z28" s="1"/>
    </row>
    <row r="29" spans="1:26" ht="19.5" customHeight="1">
      <c r="A29" s="9">
        <v>23</v>
      </c>
      <c r="B29" s="9" t="s">
        <v>83</v>
      </c>
      <c r="C29" s="10" t="s">
        <v>84</v>
      </c>
      <c r="D29" s="11" t="s">
        <v>85</v>
      </c>
      <c r="E29" s="9"/>
      <c r="F29" s="9" t="s">
        <v>19</v>
      </c>
      <c r="G29" s="9"/>
      <c r="H29" s="9"/>
      <c r="I29" s="9"/>
      <c r="J29" s="12"/>
      <c r="K29" s="9"/>
      <c r="L29" s="11"/>
      <c r="M29" s="1"/>
      <c r="N29" s="1"/>
      <c r="O29" s="1"/>
      <c r="P29" s="1"/>
      <c r="Q29" s="1"/>
      <c r="R29" s="1"/>
      <c r="S29" s="1"/>
      <c r="T29" s="1"/>
      <c r="U29" s="1"/>
      <c r="V29" s="1"/>
      <c r="W29" s="1"/>
      <c r="X29" s="1"/>
      <c r="Y29" s="1"/>
      <c r="Z29" s="1"/>
    </row>
    <row r="30" spans="1:26" ht="19.5" customHeight="1">
      <c r="A30" s="9">
        <v>24</v>
      </c>
      <c r="B30" s="9" t="s">
        <v>86</v>
      </c>
      <c r="C30" s="10" t="s">
        <v>87</v>
      </c>
      <c r="D30" s="11" t="s">
        <v>88</v>
      </c>
      <c r="E30" s="9"/>
      <c r="F30" s="9"/>
      <c r="G30" s="9"/>
      <c r="H30" s="9"/>
      <c r="I30" s="9"/>
      <c r="J30" s="12"/>
      <c r="K30" s="9"/>
      <c r="L30" s="11"/>
      <c r="M30" s="1"/>
      <c r="N30" s="1"/>
      <c r="O30" s="1"/>
      <c r="P30" s="1"/>
      <c r="Q30" s="1"/>
      <c r="R30" s="1"/>
      <c r="S30" s="1"/>
      <c r="T30" s="1"/>
      <c r="U30" s="1"/>
      <c r="V30" s="1"/>
      <c r="W30" s="1"/>
      <c r="X30" s="1"/>
      <c r="Y30" s="1"/>
      <c r="Z30" s="1"/>
    </row>
    <row r="31" spans="1:26" ht="19.5" customHeight="1">
      <c r="A31" s="9">
        <v>25</v>
      </c>
      <c r="B31" s="9" t="s">
        <v>89</v>
      </c>
      <c r="C31" s="10" t="s">
        <v>90</v>
      </c>
      <c r="D31" s="11" t="s">
        <v>91</v>
      </c>
      <c r="E31" s="9"/>
      <c r="F31" s="9" t="s">
        <v>19</v>
      </c>
      <c r="G31" s="9"/>
      <c r="H31" s="9" t="s">
        <v>19</v>
      </c>
      <c r="I31" s="9"/>
      <c r="J31" s="12"/>
      <c r="K31" s="9"/>
      <c r="L31" s="11"/>
      <c r="M31" s="1"/>
      <c r="N31" s="1"/>
      <c r="O31" s="1"/>
      <c r="P31" s="1"/>
      <c r="Q31" s="1"/>
      <c r="R31" s="1"/>
      <c r="S31" s="1"/>
      <c r="T31" s="1"/>
      <c r="U31" s="1"/>
      <c r="V31" s="1"/>
      <c r="W31" s="1"/>
      <c r="X31" s="1"/>
      <c r="Y31" s="1"/>
      <c r="Z31" s="1"/>
    </row>
    <row r="32" spans="1:26" ht="19.5" customHeight="1">
      <c r="A32" s="9">
        <v>26</v>
      </c>
      <c r="B32" s="9" t="s">
        <v>92</v>
      </c>
      <c r="C32" s="10" t="s">
        <v>93</v>
      </c>
      <c r="D32" s="11" t="s">
        <v>94</v>
      </c>
      <c r="E32" s="9"/>
      <c r="F32" s="9"/>
      <c r="G32" s="9"/>
      <c r="H32" s="9"/>
      <c r="I32" s="9"/>
      <c r="J32" s="12"/>
      <c r="K32" s="9"/>
      <c r="L32" s="11"/>
      <c r="M32" s="1"/>
      <c r="N32" s="1"/>
      <c r="O32" s="1"/>
      <c r="P32" s="1"/>
      <c r="Q32" s="1"/>
      <c r="R32" s="1"/>
      <c r="S32" s="1"/>
      <c r="T32" s="1"/>
      <c r="U32" s="1"/>
      <c r="V32" s="1"/>
      <c r="W32" s="1"/>
      <c r="X32" s="1"/>
      <c r="Y32" s="1"/>
      <c r="Z32" s="1"/>
    </row>
    <row r="33" spans="1:26" ht="19.5" customHeight="1">
      <c r="A33" s="9">
        <v>27</v>
      </c>
      <c r="B33" s="9" t="s">
        <v>95</v>
      </c>
      <c r="C33" s="10" t="s">
        <v>96</v>
      </c>
      <c r="D33" s="11" t="s">
        <v>97</v>
      </c>
      <c r="E33" s="9"/>
      <c r="F33" s="9" t="s">
        <v>19</v>
      </c>
      <c r="G33" s="9"/>
      <c r="H33" s="9" t="s">
        <v>19</v>
      </c>
      <c r="I33" s="9"/>
      <c r="J33" s="12"/>
      <c r="K33" s="9"/>
      <c r="L33" s="11"/>
      <c r="M33" s="1"/>
      <c r="N33" s="1"/>
      <c r="O33" s="1"/>
      <c r="P33" s="1"/>
      <c r="Q33" s="1"/>
      <c r="R33" s="1"/>
      <c r="S33" s="1"/>
      <c r="T33" s="1"/>
      <c r="U33" s="1"/>
      <c r="V33" s="1"/>
      <c r="W33" s="1"/>
      <c r="X33" s="1"/>
      <c r="Y33" s="1"/>
      <c r="Z33" s="1"/>
    </row>
    <row r="34" spans="1:26" ht="19.5" customHeight="1">
      <c r="A34" s="9">
        <v>28</v>
      </c>
      <c r="B34" s="9" t="s">
        <v>98</v>
      </c>
      <c r="C34" s="10" t="s">
        <v>99</v>
      </c>
      <c r="D34" s="11" t="s">
        <v>100</v>
      </c>
      <c r="E34" s="9"/>
      <c r="F34" s="9"/>
      <c r="G34" s="9"/>
      <c r="H34" s="9"/>
      <c r="I34" s="9"/>
      <c r="J34" s="12"/>
      <c r="K34" s="9"/>
      <c r="L34" s="11"/>
      <c r="M34" s="1"/>
      <c r="N34" s="1"/>
      <c r="O34" s="1"/>
      <c r="P34" s="1"/>
      <c r="Q34" s="1"/>
      <c r="R34" s="1"/>
      <c r="S34" s="1"/>
      <c r="T34" s="1"/>
      <c r="U34" s="1"/>
      <c r="V34" s="1"/>
      <c r="W34" s="1"/>
      <c r="X34" s="1"/>
      <c r="Y34" s="1"/>
      <c r="Z34" s="1"/>
    </row>
    <row r="35" spans="1:26" ht="19.5" customHeight="1">
      <c r="A35" s="9">
        <v>29</v>
      </c>
      <c r="B35" s="9" t="s">
        <v>101</v>
      </c>
      <c r="C35" s="10" t="s">
        <v>102</v>
      </c>
      <c r="D35" s="11" t="s">
        <v>103</v>
      </c>
      <c r="E35" s="9"/>
      <c r="F35" s="9" t="s">
        <v>19</v>
      </c>
      <c r="G35" s="9"/>
      <c r="H35" s="9"/>
      <c r="I35" s="9"/>
      <c r="J35" s="12"/>
      <c r="K35" s="9"/>
      <c r="L35" s="11"/>
      <c r="M35" s="1"/>
      <c r="N35" s="1"/>
      <c r="O35" s="1"/>
      <c r="P35" s="1"/>
      <c r="Q35" s="1"/>
      <c r="R35" s="1"/>
      <c r="S35" s="1"/>
      <c r="T35" s="1"/>
      <c r="U35" s="1"/>
      <c r="V35" s="1"/>
      <c r="W35" s="1"/>
      <c r="X35" s="1"/>
      <c r="Y35" s="1"/>
      <c r="Z35" s="1"/>
    </row>
    <row r="36" spans="1:26" ht="19.5" customHeight="1">
      <c r="A36" s="9">
        <v>30</v>
      </c>
      <c r="B36" s="9" t="s">
        <v>104</v>
      </c>
      <c r="C36" s="10" t="s">
        <v>96</v>
      </c>
      <c r="D36" s="11" t="s">
        <v>105</v>
      </c>
      <c r="E36" s="9"/>
      <c r="F36" s="9" t="s">
        <v>19</v>
      </c>
      <c r="G36" s="9"/>
      <c r="H36" s="9"/>
      <c r="I36" s="9"/>
      <c r="J36" s="12"/>
      <c r="K36" s="9"/>
      <c r="L36" s="11"/>
      <c r="M36" s="1"/>
      <c r="N36" s="1"/>
      <c r="O36" s="1"/>
      <c r="P36" s="1"/>
      <c r="Q36" s="1"/>
      <c r="R36" s="1"/>
      <c r="S36" s="1"/>
      <c r="T36" s="1"/>
      <c r="U36" s="1"/>
      <c r="V36" s="1"/>
      <c r="W36" s="1"/>
      <c r="X36" s="1"/>
      <c r="Y36" s="1"/>
      <c r="Z36" s="1"/>
    </row>
    <row r="37" spans="1:26" ht="19.5" customHeight="1">
      <c r="A37" s="9">
        <v>31</v>
      </c>
      <c r="B37" s="9" t="s">
        <v>106</v>
      </c>
      <c r="C37" s="10" t="s">
        <v>107</v>
      </c>
      <c r="D37" s="11" t="s">
        <v>108</v>
      </c>
      <c r="E37" s="9"/>
      <c r="F37" s="9" t="s">
        <v>19</v>
      </c>
      <c r="G37" s="9"/>
      <c r="H37" s="9"/>
      <c r="I37" s="9"/>
      <c r="J37" s="12"/>
      <c r="K37" s="9"/>
      <c r="L37" s="11"/>
      <c r="M37" s="1"/>
      <c r="N37" s="1"/>
      <c r="O37" s="1"/>
      <c r="P37" s="1"/>
      <c r="Q37" s="1"/>
      <c r="R37" s="1"/>
      <c r="S37" s="1"/>
      <c r="T37" s="1"/>
      <c r="U37" s="1"/>
      <c r="V37" s="1"/>
      <c r="W37" s="1"/>
      <c r="X37" s="1"/>
      <c r="Y37" s="1"/>
      <c r="Z37" s="1"/>
    </row>
    <row r="38" spans="1:26" ht="19.5" customHeight="1">
      <c r="A38" s="9">
        <v>32</v>
      </c>
      <c r="B38" s="9" t="s">
        <v>109</v>
      </c>
      <c r="C38" s="10" t="s">
        <v>110</v>
      </c>
      <c r="D38" s="11" t="s">
        <v>111</v>
      </c>
      <c r="E38" s="9"/>
      <c r="F38" s="9"/>
      <c r="G38" s="9"/>
      <c r="H38" s="9"/>
      <c r="I38" s="9"/>
      <c r="J38" s="12"/>
      <c r="K38" s="9"/>
      <c r="L38" s="11"/>
      <c r="M38" s="1"/>
      <c r="N38" s="1"/>
      <c r="O38" s="1"/>
      <c r="P38" s="1"/>
      <c r="Q38" s="1"/>
      <c r="R38" s="1"/>
      <c r="S38" s="1"/>
      <c r="T38" s="1"/>
      <c r="U38" s="1"/>
      <c r="V38" s="1"/>
      <c r="W38" s="1"/>
      <c r="X38" s="1"/>
      <c r="Y38" s="1"/>
      <c r="Z38" s="1"/>
    </row>
    <row r="39" spans="1:26" ht="19.5" customHeight="1">
      <c r="A39" s="9">
        <v>33</v>
      </c>
      <c r="B39" s="9" t="s">
        <v>112</v>
      </c>
      <c r="C39" s="10" t="s">
        <v>113</v>
      </c>
      <c r="D39" s="11" t="s">
        <v>114</v>
      </c>
      <c r="E39" s="9"/>
      <c r="F39" s="9" t="s">
        <v>19</v>
      </c>
      <c r="G39" s="9"/>
      <c r="H39" s="9"/>
      <c r="I39" s="9"/>
      <c r="J39" s="12"/>
      <c r="K39" s="9"/>
      <c r="L39" s="11"/>
      <c r="M39" s="1"/>
      <c r="N39" s="1"/>
      <c r="O39" s="1"/>
      <c r="P39" s="1"/>
      <c r="Q39" s="1"/>
      <c r="R39" s="1"/>
      <c r="S39" s="1"/>
      <c r="T39" s="1"/>
      <c r="U39" s="1"/>
      <c r="V39" s="1"/>
      <c r="W39" s="1"/>
      <c r="X39" s="1"/>
      <c r="Y39" s="1"/>
      <c r="Z39" s="1"/>
    </row>
    <row r="40" spans="1:26" ht="19.5" customHeight="1">
      <c r="A40" s="9">
        <v>34</v>
      </c>
      <c r="B40" s="9" t="s">
        <v>115</v>
      </c>
      <c r="C40" s="10" t="s">
        <v>116</v>
      </c>
      <c r="D40" s="11" t="s">
        <v>117</v>
      </c>
      <c r="E40" s="9"/>
      <c r="F40" s="9" t="s">
        <v>19</v>
      </c>
      <c r="G40" s="9"/>
      <c r="H40" s="9"/>
      <c r="I40" s="9"/>
      <c r="J40" s="12"/>
      <c r="K40" s="9"/>
      <c r="L40" s="11"/>
      <c r="M40" s="1"/>
      <c r="N40" s="1"/>
      <c r="O40" s="1"/>
      <c r="P40" s="1"/>
      <c r="Q40" s="1"/>
      <c r="R40" s="1"/>
      <c r="S40" s="1"/>
      <c r="T40" s="1"/>
      <c r="U40" s="1"/>
      <c r="V40" s="1"/>
      <c r="W40" s="1"/>
      <c r="X40" s="1"/>
      <c r="Y40" s="1"/>
      <c r="Z40" s="1"/>
    </row>
    <row r="41" spans="1:26" ht="19.5" customHeight="1">
      <c r="A41" s="9">
        <v>35</v>
      </c>
      <c r="B41" s="9" t="s">
        <v>118</v>
      </c>
      <c r="C41" s="10" t="s">
        <v>119</v>
      </c>
      <c r="D41" s="11" t="s">
        <v>120</v>
      </c>
      <c r="E41" s="9"/>
      <c r="F41" s="9" t="s">
        <v>19</v>
      </c>
      <c r="G41" s="9"/>
      <c r="H41" s="9"/>
      <c r="I41" s="9"/>
      <c r="J41" s="12"/>
      <c r="K41" s="9"/>
      <c r="L41" s="11"/>
      <c r="M41" s="1"/>
      <c r="N41" s="1"/>
      <c r="O41" s="1"/>
      <c r="P41" s="1"/>
      <c r="Q41" s="1"/>
      <c r="R41" s="1"/>
      <c r="S41" s="1"/>
      <c r="T41" s="1"/>
      <c r="U41" s="1"/>
      <c r="V41" s="1"/>
      <c r="W41" s="1"/>
      <c r="X41" s="1"/>
      <c r="Y41" s="1"/>
      <c r="Z41" s="1"/>
    </row>
    <row r="42" spans="1:26" ht="12" customHeight="1">
      <c r="A42" s="13"/>
      <c r="B42" s="14"/>
      <c r="C42" s="14"/>
      <c r="D42" s="14"/>
      <c r="E42" s="14"/>
      <c r="F42" s="14"/>
      <c r="G42" s="14"/>
      <c r="H42" s="14"/>
      <c r="I42" s="14"/>
      <c r="J42" s="14"/>
      <c r="K42" s="14"/>
      <c r="L42" s="15"/>
      <c r="M42" s="1"/>
      <c r="N42" s="1"/>
      <c r="O42" s="1"/>
      <c r="P42" s="1"/>
      <c r="Q42" s="1"/>
      <c r="R42" s="1"/>
      <c r="S42" s="1"/>
      <c r="T42" s="1"/>
      <c r="U42" s="1"/>
      <c r="V42" s="1"/>
      <c r="W42" s="1"/>
      <c r="X42" s="1"/>
      <c r="Y42" s="1"/>
      <c r="Z42" s="1"/>
    </row>
    <row r="43" spans="1:26" ht="15.75" customHeight="1">
      <c r="A43" s="13"/>
      <c r="B43" s="3" t="s">
        <v>121</v>
      </c>
      <c r="C43" s="3"/>
      <c r="D43" s="16"/>
      <c r="E43" s="16"/>
      <c r="F43" s="16"/>
      <c r="G43" s="16"/>
      <c r="H43" s="16"/>
      <c r="I43" s="16"/>
      <c r="J43" s="111" t="s">
        <v>122</v>
      </c>
      <c r="K43" s="110"/>
      <c r="L43" s="108"/>
      <c r="M43" s="1"/>
      <c r="N43" s="1"/>
      <c r="O43" s="1"/>
      <c r="P43" s="1"/>
      <c r="Q43" s="1"/>
      <c r="R43" s="1"/>
      <c r="S43" s="1"/>
      <c r="T43" s="1"/>
      <c r="U43" s="1"/>
      <c r="V43" s="1"/>
      <c r="W43" s="1"/>
      <c r="X43" s="1"/>
      <c r="Y43" s="1"/>
      <c r="Z43" s="1"/>
    </row>
    <row r="44" spans="1:26" ht="15.75" customHeight="1">
      <c r="A44" s="13"/>
      <c r="B44" s="17"/>
      <c r="C44" s="17"/>
      <c r="D44" s="3"/>
      <c r="E44" s="3"/>
      <c r="F44" s="3"/>
      <c r="G44" s="3"/>
      <c r="H44" s="3"/>
      <c r="I44" s="3"/>
      <c r="J44" s="112" t="s">
        <v>123</v>
      </c>
      <c r="K44" s="110"/>
      <c r="L44" s="108"/>
      <c r="M44" s="1"/>
      <c r="N44" s="1"/>
      <c r="O44" s="1"/>
      <c r="P44" s="1"/>
      <c r="Q44" s="1"/>
      <c r="R44" s="1"/>
      <c r="S44" s="1"/>
      <c r="T44" s="1"/>
      <c r="U44" s="1"/>
      <c r="V44" s="1"/>
      <c r="W44" s="1"/>
      <c r="X44" s="1"/>
      <c r="Y44" s="1"/>
      <c r="Z44" s="1"/>
    </row>
    <row r="45" spans="1:26" ht="15.75" customHeight="1">
      <c r="A45" s="13"/>
      <c r="B45" s="17"/>
      <c r="C45" s="17"/>
      <c r="D45" s="17"/>
      <c r="E45" s="17"/>
      <c r="F45" s="17"/>
      <c r="G45" s="17"/>
      <c r="H45" s="17"/>
      <c r="I45" s="17"/>
      <c r="J45" s="17"/>
      <c r="K45" s="17"/>
      <c r="L45" s="17"/>
      <c r="M45" s="1"/>
      <c r="N45" s="1"/>
      <c r="O45" s="1"/>
      <c r="P45" s="1"/>
      <c r="Q45" s="1"/>
      <c r="R45" s="1"/>
      <c r="S45" s="1"/>
      <c r="T45" s="1"/>
      <c r="U45" s="1"/>
      <c r="V45" s="1"/>
      <c r="W45" s="1"/>
      <c r="X45" s="1"/>
      <c r="Y45" s="1"/>
      <c r="Z45" s="1"/>
    </row>
    <row r="46" spans="1:26" ht="15.75" customHeight="1">
      <c r="A46" s="13"/>
      <c r="B46" s="17"/>
      <c r="C46" s="17"/>
      <c r="D46" s="17"/>
      <c r="E46" s="17"/>
      <c r="F46" s="17"/>
      <c r="G46" s="17"/>
      <c r="H46" s="17"/>
      <c r="I46" s="17"/>
      <c r="J46" s="17"/>
      <c r="K46" s="17"/>
      <c r="L46" s="17"/>
      <c r="M46" s="1"/>
      <c r="N46" s="1"/>
      <c r="O46" s="1"/>
      <c r="P46" s="1"/>
      <c r="Q46" s="1"/>
      <c r="R46" s="1"/>
      <c r="S46" s="1"/>
      <c r="T46" s="1"/>
      <c r="U46" s="1"/>
      <c r="V46" s="1"/>
      <c r="W46" s="1"/>
      <c r="X46" s="1"/>
      <c r="Y46" s="1"/>
      <c r="Z46" s="1"/>
    </row>
    <row r="47" spans="1:26" ht="15.75" customHeight="1">
      <c r="A47" s="13"/>
      <c r="B47" s="14"/>
      <c r="C47" s="14"/>
      <c r="D47" s="14"/>
      <c r="E47" s="14"/>
      <c r="F47" s="14"/>
      <c r="G47" s="14"/>
      <c r="H47" s="14"/>
      <c r="I47" s="14"/>
      <c r="J47" s="14"/>
      <c r="K47" s="14"/>
      <c r="L47" s="18"/>
      <c r="M47" s="1"/>
      <c r="N47" s="1"/>
      <c r="O47" s="1"/>
      <c r="P47" s="1"/>
      <c r="Q47" s="1"/>
      <c r="R47" s="1"/>
      <c r="S47" s="1"/>
      <c r="T47" s="1"/>
      <c r="U47" s="1"/>
      <c r="V47" s="1"/>
      <c r="W47" s="1"/>
      <c r="X47" s="1"/>
      <c r="Y47" s="1"/>
      <c r="Z47" s="1"/>
    </row>
    <row r="48" spans="1:26" ht="15.75" customHeight="1">
      <c r="A48" s="13"/>
      <c r="B48" s="113"/>
      <c r="C48" s="108"/>
      <c r="D48" s="19"/>
      <c r="E48" s="19"/>
      <c r="F48" s="19"/>
      <c r="G48" s="19"/>
      <c r="H48" s="19"/>
      <c r="I48" s="19"/>
      <c r="J48" s="113"/>
      <c r="K48" s="110"/>
      <c r="L48" s="108"/>
      <c r="M48" s="1"/>
      <c r="N48" s="1"/>
      <c r="O48" s="1"/>
      <c r="P48" s="1"/>
      <c r="Q48" s="1"/>
      <c r="R48" s="1"/>
      <c r="S48" s="1"/>
      <c r="T48" s="1"/>
      <c r="U48" s="1"/>
      <c r="V48" s="1"/>
      <c r="W48" s="1"/>
      <c r="X48" s="1"/>
      <c r="Y48" s="1"/>
      <c r="Z48" s="1"/>
    </row>
    <row r="49" spans="1:26" ht="15.75" customHeight="1">
      <c r="A49" s="13"/>
      <c r="B49" s="14"/>
      <c r="C49" s="14"/>
      <c r="D49" s="14"/>
      <c r="E49" s="14"/>
      <c r="F49" s="14"/>
      <c r="G49" s="14"/>
      <c r="H49" s="14"/>
      <c r="I49" s="14"/>
      <c r="J49" s="14"/>
      <c r="K49" s="14"/>
      <c r="L49" s="14"/>
      <c r="M49" s="1"/>
      <c r="N49" s="1"/>
      <c r="O49" s="1"/>
      <c r="P49" s="1"/>
      <c r="Q49" s="1"/>
      <c r="R49" s="1"/>
      <c r="S49" s="1"/>
      <c r="T49" s="1"/>
      <c r="U49" s="1"/>
      <c r="V49" s="1"/>
      <c r="W49" s="1"/>
      <c r="X49" s="1"/>
      <c r="Y49" s="1"/>
      <c r="Z49" s="1"/>
    </row>
    <row r="50" spans="1:26" ht="15.75" customHeight="1">
      <c r="A50" s="20"/>
      <c r="B50" s="21"/>
      <c r="C50" s="21"/>
      <c r="D50" s="21"/>
      <c r="E50" s="21"/>
      <c r="F50" s="21"/>
      <c r="G50" s="21"/>
      <c r="H50" s="21"/>
      <c r="I50" s="21"/>
      <c r="J50" s="21"/>
      <c r="K50" s="21"/>
      <c r="L50" s="21"/>
      <c r="M50" s="1"/>
      <c r="N50" s="1"/>
      <c r="O50" s="1"/>
      <c r="P50" s="1"/>
      <c r="Q50" s="1"/>
      <c r="R50" s="1"/>
      <c r="S50" s="1"/>
      <c r="T50" s="1"/>
      <c r="U50" s="1"/>
      <c r="V50" s="1"/>
      <c r="W50" s="1"/>
      <c r="X50" s="1"/>
      <c r="Y50" s="1"/>
      <c r="Z50" s="1"/>
    </row>
    <row r="51" spans="1:26" ht="15.75" customHeight="1">
      <c r="A51" s="20"/>
      <c r="B51" s="21"/>
      <c r="C51" s="21"/>
      <c r="D51" s="21"/>
      <c r="E51" s="21"/>
      <c r="F51" s="21"/>
      <c r="G51" s="21"/>
      <c r="H51" s="21"/>
      <c r="I51" s="21"/>
      <c r="J51" s="21"/>
      <c r="K51" s="21"/>
      <c r="L51" s="21"/>
      <c r="M51" s="1"/>
      <c r="N51" s="1"/>
      <c r="O51" s="1"/>
      <c r="P51" s="1"/>
      <c r="Q51" s="1"/>
      <c r="R51" s="1"/>
      <c r="S51" s="1"/>
      <c r="T51" s="1"/>
      <c r="U51" s="1"/>
      <c r="V51" s="1"/>
      <c r="W51" s="1"/>
      <c r="X51" s="1"/>
      <c r="Y51" s="1"/>
      <c r="Z51" s="1"/>
    </row>
    <row r="52" spans="1:26" ht="15.75" customHeight="1">
      <c r="A52" s="20"/>
      <c r="B52" s="107"/>
      <c r="C52" s="108"/>
      <c r="D52" s="22"/>
      <c r="E52" s="22"/>
      <c r="F52" s="22"/>
      <c r="G52" s="22"/>
      <c r="H52" s="22"/>
      <c r="I52" s="22"/>
      <c r="J52" s="22"/>
      <c r="K52" s="22"/>
      <c r="L52" s="23"/>
      <c r="M52" s="1"/>
      <c r="N52" s="1"/>
      <c r="O52" s="1"/>
      <c r="P52" s="1"/>
      <c r="Q52" s="1"/>
      <c r="R52" s="1"/>
      <c r="S52" s="1"/>
      <c r="T52" s="1"/>
      <c r="U52" s="1"/>
      <c r="V52" s="1"/>
      <c r="W52" s="1"/>
      <c r="X52" s="1"/>
      <c r="Y52" s="1"/>
      <c r="Z52" s="1"/>
    </row>
    <row r="53" spans="1:26" ht="15.75" customHeight="1">
      <c r="A53" s="20"/>
      <c r="B53" s="23"/>
      <c r="C53" s="23"/>
      <c r="D53" s="23"/>
      <c r="E53" s="23"/>
      <c r="F53" s="23"/>
      <c r="G53" s="23"/>
      <c r="H53" s="23"/>
      <c r="I53" s="23"/>
      <c r="J53" s="23"/>
      <c r="K53" s="23"/>
      <c r="L53" s="23"/>
      <c r="M53" s="1"/>
      <c r="N53" s="1"/>
      <c r="O53" s="1"/>
      <c r="P53" s="1"/>
      <c r="Q53" s="1"/>
      <c r="R53" s="1"/>
      <c r="S53" s="1"/>
      <c r="T53" s="1"/>
      <c r="U53" s="1"/>
      <c r="V53" s="1"/>
      <c r="W53" s="1"/>
      <c r="X53" s="1"/>
      <c r="Y53" s="1"/>
      <c r="Z53" s="1"/>
    </row>
    <row r="54" spans="1:26" ht="15.75" customHeight="1">
      <c r="A54" s="24"/>
      <c r="B54" s="25"/>
      <c r="C54" s="25"/>
      <c r="D54" s="25"/>
      <c r="E54" s="25"/>
      <c r="F54" s="25"/>
      <c r="G54" s="25"/>
      <c r="H54" s="25"/>
      <c r="I54" s="25"/>
      <c r="J54" s="25"/>
      <c r="K54" s="25"/>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B52:C52"/>
    <mergeCell ref="A1:L1"/>
    <mergeCell ref="J43:L43"/>
    <mergeCell ref="J44:L44"/>
    <mergeCell ref="B48:C48"/>
    <mergeCell ref="J48:L48"/>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83" workbookViewId="0">
      <selection activeCell="E110" sqref="E8:E11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151</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152</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153</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160</v>
      </c>
      <c r="C8" s="31"/>
      <c r="D8" s="44">
        <f t="shared" ref="D8:E8" si="0">SUM(D9:D31)</f>
        <v>21</v>
      </c>
      <c r="E8" s="44">
        <f t="shared" si="0"/>
        <v>21</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163</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v>-2</v>
      </c>
      <c r="E11" s="31">
        <v>-2</v>
      </c>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v>-2</v>
      </c>
      <c r="E13" s="31">
        <v>-2</v>
      </c>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172</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v>5</v>
      </c>
      <c r="E17" s="31">
        <v>5</v>
      </c>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186</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187</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188</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189</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190</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191</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195</v>
      </c>
      <c r="C33" s="31"/>
      <c r="D33" s="44">
        <f t="shared" ref="D33:E33" si="1">SUM(D34:D54)</f>
        <v>30</v>
      </c>
      <c r="E33" s="44">
        <f t="shared" si="1"/>
        <v>30</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c r="E39" s="31"/>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v>5</v>
      </c>
      <c r="E43" s="31">
        <v>5</v>
      </c>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v>5</v>
      </c>
      <c r="E44" s="31">
        <v>5</v>
      </c>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220</v>
      </c>
      <c r="C56" s="31"/>
      <c r="D56" s="44">
        <f t="shared" ref="D56:E56" si="2">SUM(D57:D72)</f>
        <v>10</v>
      </c>
      <c r="E56" s="44">
        <f t="shared" si="2"/>
        <v>10</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5</v>
      </c>
      <c r="E57" s="31">
        <f t="shared" si="3"/>
        <v>5</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v>5</v>
      </c>
      <c r="E59" s="31">
        <v>5</v>
      </c>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c r="E64" s="31"/>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239</v>
      </c>
      <c r="C75" s="31"/>
      <c r="D75" s="44">
        <f t="shared" ref="D75:E75" si="4">SUM(D76:D100)</f>
        <v>28</v>
      </c>
      <c r="E75" s="44">
        <f t="shared" si="4"/>
        <v>28</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14</v>
      </c>
      <c r="E76" s="31">
        <f t="shared" si="5"/>
        <v>14</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v>-2</v>
      </c>
      <c r="E82" s="31">
        <v>-2</v>
      </c>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v>5</v>
      </c>
      <c r="E84" s="31">
        <v>5</v>
      </c>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v>5</v>
      </c>
      <c r="E86" s="31">
        <v>5</v>
      </c>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268</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271</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89</v>
      </c>
      <c r="E111" s="31">
        <f t="shared" si="9"/>
        <v>89</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278</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26"/>
      <c r="C118" s="26"/>
      <c r="D118" s="35"/>
      <c r="E118" s="37"/>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35" t="s">
        <v>876</v>
      </c>
      <c r="C119" s="26"/>
      <c r="D119" s="35"/>
      <c r="E119" s="35" t="s">
        <v>281</v>
      </c>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92" workbookViewId="0">
      <selection activeCell="E110" sqref="E8:E11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282</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283</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284</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285</v>
      </c>
      <c r="C8" s="31"/>
      <c r="D8" s="44">
        <f t="shared" ref="D8" si="0">SUM(D9:D31)</f>
        <v>21</v>
      </c>
      <c r="E8" s="44">
        <f t="shared" ref="E8" si="1">SUM(E9:E31)</f>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286</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v>-2</v>
      </c>
      <c r="E11" s="31">
        <v>-2</v>
      </c>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v>-2</v>
      </c>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v>-3</v>
      </c>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287</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v>5</v>
      </c>
      <c r="E17" s="31">
        <v>5</v>
      </c>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288</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289</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290</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291</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292</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293</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294</v>
      </c>
      <c r="C33" s="31"/>
      <c r="D33" s="44">
        <f t="shared" ref="D33" si="2">SUM(D34:D54)</f>
        <v>25</v>
      </c>
      <c r="E33" s="44">
        <f t="shared" ref="E33" si="3">SUM(E34:E54)</f>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c r="E35" s="31"/>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c r="E39" s="31"/>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v>5</v>
      </c>
      <c r="E43" s="31">
        <v>5</v>
      </c>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v>5</v>
      </c>
      <c r="E44" s="31">
        <v>5</v>
      </c>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295</v>
      </c>
      <c r="C56" s="31"/>
      <c r="D56" s="44">
        <f t="shared" ref="D56" si="4">SUM(D57:D72)</f>
        <v>20</v>
      </c>
      <c r="E56" s="44">
        <f t="shared" ref="E56" si="5">SUM(E57:E72)</f>
        <v>25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v>15</v>
      </c>
      <c r="E57" s="31">
        <v>10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v>5</v>
      </c>
      <c r="E59" s="31">
        <v>5</v>
      </c>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v>10</v>
      </c>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c r="E64" s="31"/>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296</v>
      </c>
      <c r="C75" s="31"/>
      <c r="D75" s="44">
        <f t="shared" ref="D75" si="6">SUM(D76:D100)</f>
        <v>28</v>
      </c>
      <c r="E75" s="44">
        <f t="shared" ref="E75" si="7">SUM(E76:E100)</f>
        <v>28</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 si="8">SUM(D77:D92)</f>
        <v>14</v>
      </c>
      <c r="E76" s="31">
        <f t="shared" ref="E76" si="9">SUM(E77:E92)</f>
        <v>14</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v>-2</v>
      </c>
      <c r="E82" s="31">
        <v>-2</v>
      </c>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v>5</v>
      </c>
      <c r="E84" s="31">
        <v>5</v>
      </c>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v>5</v>
      </c>
      <c r="E86" s="31">
        <v>5</v>
      </c>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 si="10">SUM(D94:D97)</f>
        <v>0</v>
      </c>
      <c r="E93" s="31">
        <f t="shared" ref="E93" si="11">SUM(E94:E97)</f>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 si="12">SUM(D99:D100)</f>
        <v>0</v>
      </c>
      <c r="E98" s="31">
        <f t="shared" ref="E98" si="13">SUM(E99:E100)</f>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297</v>
      </c>
      <c r="C102" s="49"/>
      <c r="D102" s="44">
        <f t="shared" ref="D102" si="14">SUM(D103:D110)</f>
        <v>0</v>
      </c>
      <c r="E102" s="44">
        <f t="shared" ref="E102" si="15">SUM(E103:E110)</f>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298</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16">D102+D75+D56+D33+D8</f>
        <v>94</v>
      </c>
      <c r="E111" s="31">
        <f t="shared" si="16"/>
        <v>98</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299</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26" t="s">
        <v>300</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92" workbookViewId="0">
      <selection activeCell="E110" sqref="E8:E11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301</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302</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153</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303</v>
      </c>
      <c r="C8" s="31"/>
      <c r="D8" s="44">
        <f t="shared" ref="D8:E8" si="0">SUM(D9:D31)</f>
        <v>19</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304</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v>-1</v>
      </c>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305</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306</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307</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308</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309</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310</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311</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312</v>
      </c>
      <c r="C33" s="31"/>
      <c r="D33" s="44">
        <f t="shared" ref="D33:E33" si="1">SUM(D34:D54)</f>
        <v>25</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313</v>
      </c>
      <c r="C56" s="31"/>
      <c r="D56" s="44">
        <f t="shared" ref="D56:E56" si="2">SUM(D57:D72)</f>
        <v>5</v>
      </c>
      <c r="E56" s="44">
        <f t="shared" si="2"/>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314</v>
      </c>
      <c r="C75" s="31"/>
      <c r="D75" s="44">
        <f t="shared" ref="D75:E75" si="4">SUM(D76:D100)</f>
        <v>12</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6</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315</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316</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61</v>
      </c>
      <c r="E111" s="31">
        <f t="shared" si="9"/>
        <v>62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278</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35" t="s">
        <v>317</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47" workbookViewId="0">
      <selection activeCell="B118" sqref="B118"/>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318</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319</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153</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320</v>
      </c>
      <c r="C8" s="31"/>
      <c r="D8" s="44">
        <f t="shared" ref="D8:E8" si="0">SUM(D9:D31)</f>
        <v>20</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321</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322</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323</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324</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325</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326</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327</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328</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329</v>
      </c>
      <c r="C33" s="31"/>
      <c r="D33" s="44">
        <f t="shared" ref="D33:E33" si="1">SUM(D34:D54)</f>
        <v>25</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330</v>
      </c>
      <c r="C56" s="31"/>
      <c r="D56" s="44">
        <f t="shared" ref="D56:E56" si="2">SUM(D57:D72)</f>
        <v>10</v>
      </c>
      <c r="E56" s="44">
        <f t="shared" si="2"/>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v>5</v>
      </c>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331</v>
      </c>
      <c r="C75" s="31"/>
      <c r="D75" s="44">
        <f t="shared" ref="D75:E75" si="4">SUM(D76:D100)</f>
        <v>12</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6</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332</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333</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67</v>
      </c>
      <c r="E111" s="31">
        <f t="shared" si="9"/>
        <v>62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278</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26" t="s">
        <v>334</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118" workbookViewId="0">
      <selection activeCell="B118" sqref="B118"/>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335</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336</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337</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338</v>
      </c>
      <c r="C8" s="31"/>
      <c r="D8" s="44">
        <f t="shared" ref="D8:E8" si="0">SUM(D9:D31)</f>
        <v>20</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339</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340</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341</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342</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343</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344</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345</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346</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347</v>
      </c>
      <c r="C33" s="31"/>
      <c r="D33" s="44">
        <f t="shared" ref="D33:E33" si="1">SUM(D34:D54)</f>
        <v>25</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348</v>
      </c>
      <c r="C56" s="31"/>
      <c r="D56" s="44">
        <f t="shared" ref="D56:E56" si="2">SUM(D57:D72)</f>
        <v>5</v>
      </c>
      <c r="E56" s="44">
        <f t="shared" si="2"/>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349</v>
      </c>
      <c r="C75" s="31"/>
      <c r="D75" s="44">
        <f t="shared" ref="D75:E75" si="4">SUM(D76:D100)</f>
        <v>12</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6</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350</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351</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62</v>
      </c>
      <c r="E111" s="31">
        <f t="shared" si="9"/>
        <v>62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352</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92" workbookViewId="0">
      <selection activeCell="E110" sqref="E8:E11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301</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353</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153</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354</v>
      </c>
      <c r="C8" s="31"/>
      <c r="D8" s="44">
        <f t="shared" ref="D8:E8" si="0">SUM(D9:D31)</f>
        <v>19</v>
      </c>
      <c r="E8" s="44">
        <f t="shared" si="0"/>
        <v>21</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355</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v>-1</v>
      </c>
      <c r="E11" s="31">
        <v>-2</v>
      </c>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v>-2</v>
      </c>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356</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v>5</v>
      </c>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357</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358</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359</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360</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361</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362</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363</v>
      </c>
      <c r="C33" s="31"/>
      <c r="D33" s="44">
        <f t="shared" ref="D33:E33" si="1">SUM(D34:D54)</f>
        <v>22</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c r="E35" s="31"/>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v>2</v>
      </c>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v>5</v>
      </c>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v>5</v>
      </c>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364</v>
      </c>
      <c r="C56" s="31"/>
      <c r="D56" s="44">
        <f t="shared" ref="D56:E56" si="2">SUM(D57:D72)</f>
        <v>5</v>
      </c>
      <c r="E56" s="44">
        <f t="shared" si="2"/>
        <v>10</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5</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v>5</v>
      </c>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365</v>
      </c>
      <c r="C75" s="31"/>
      <c r="D75" s="44">
        <f t="shared" ref="D75:E75" si="4">SUM(D76:D100)</f>
        <v>12</v>
      </c>
      <c r="E75" s="44">
        <f t="shared" si="4"/>
        <v>28</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6</v>
      </c>
      <c r="E76" s="31">
        <f t="shared" si="5"/>
        <v>14</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v>-2</v>
      </c>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v>5</v>
      </c>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v>5</v>
      </c>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366</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367</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58</v>
      </c>
      <c r="E111" s="31">
        <f t="shared" si="9"/>
        <v>84</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278</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37" t="s">
        <v>368</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102" workbookViewId="0">
      <selection activeCell="E8" sqref="E8:E11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301</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369</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370</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371</v>
      </c>
      <c r="C8" s="31"/>
      <c r="D8" s="44">
        <f t="shared" ref="D8" si="0">SUM(D9:D31)</f>
        <v>20</v>
      </c>
      <c r="E8" s="44">
        <f t="shared" ref="E8" si="1">SUM(E9:E31)</f>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372</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373</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374</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375</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376</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377</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378</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379</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380</v>
      </c>
      <c r="C33" s="31"/>
      <c r="D33" s="44">
        <f t="shared" ref="D33" si="2">SUM(D34:D54)</f>
        <v>25</v>
      </c>
      <c r="E33" s="44">
        <f t="shared" ref="E33" si="3">SUM(E34:E54)</f>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381</v>
      </c>
      <c r="C56" s="31"/>
      <c r="D56" s="44">
        <f t="shared" ref="D56" si="4">SUM(D57:D72)</f>
        <v>5</v>
      </c>
      <c r="E56" s="44">
        <f t="shared" ref="E56" si="5">SUM(E57:E72)</f>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 si="6">SUM(D58:D61)</f>
        <v>0</v>
      </c>
      <c r="E57" s="31">
        <f t="shared" ref="E57" si="7">SUM(E58:E61)</f>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382</v>
      </c>
      <c r="C75" s="31"/>
      <c r="D75" s="44">
        <f t="shared" ref="D75" si="8">SUM(D76:D100)</f>
        <v>22</v>
      </c>
      <c r="E75" s="44">
        <f t="shared" ref="E75" si="9">SUM(E76:E100)</f>
        <v>22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 si="10">SUM(D77:D92)</f>
        <v>11</v>
      </c>
      <c r="E76" s="31">
        <f t="shared" ref="E76" si="11">SUM(E77:E92)</f>
        <v>11</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v>5</v>
      </c>
      <c r="E85" s="31">
        <v>5</v>
      </c>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 si="12">SUM(D94:D97)</f>
        <v>0</v>
      </c>
      <c r="E93" s="31">
        <f t="shared" ref="E93" si="13">SUM(E94:E97)</f>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 si="14">SUM(D99:D100)</f>
        <v>0</v>
      </c>
      <c r="E98" s="31">
        <f t="shared" ref="E98" si="15">SUM(E99:E100)</f>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383</v>
      </c>
      <c r="C102" s="49"/>
      <c r="D102" s="44">
        <f t="shared" ref="D102" si="16">SUM(D103:D110)</f>
        <v>0</v>
      </c>
      <c r="E102" s="44">
        <f t="shared" ref="E102" si="17">SUM(E103:E110)</f>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384</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18">D102+D75+D56+D33+D8</f>
        <v>72</v>
      </c>
      <c r="E111" s="31">
        <f t="shared" si="18"/>
        <v>72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278</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26"/>
      <c r="C118" s="26"/>
      <c r="D118" s="35"/>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35" t="s">
        <v>876</v>
      </c>
      <c r="C119" s="26"/>
      <c r="D119" s="35"/>
      <c r="E119" s="37" t="s">
        <v>385</v>
      </c>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B119" sqref="B119"/>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301</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386</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153</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387</v>
      </c>
      <c r="C8" s="31"/>
      <c r="D8" s="44">
        <f t="shared" ref="D8:E8" si="0">SUM(D9:D31)</f>
        <v>20</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388</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389</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390</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391</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392</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393</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394</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395</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396</v>
      </c>
      <c r="C33" s="31"/>
      <c r="D33" s="44">
        <f t="shared" ref="D33:E33" si="1">SUM(D34:D54)</f>
        <v>25</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397</v>
      </c>
      <c r="C56" s="31"/>
      <c r="D56" s="44">
        <f t="shared" ref="D56:E56" si="2">SUM(D57:D72)</f>
        <v>5</v>
      </c>
      <c r="E56" s="44">
        <f t="shared" si="2"/>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398</v>
      </c>
      <c r="C75" s="31"/>
      <c r="D75" s="44">
        <f t="shared" ref="D75:E75" si="4">SUM(D76:D100)</f>
        <v>0</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0</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399</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400</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50</v>
      </c>
      <c r="E111" s="31">
        <f t="shared" si="9"/>
        <v>62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278</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26"/>
      <c r="C118" s="26"/>
      <c r="D118" s="35"/>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35" t="s">
        <v>876</v>
      </c>
      <c r="C119" s="26"/>
      <c r="D119" s="35"/>
      <c r="E119" s="26" t="s">
        <v>401</v>
      </c>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75" workbookViewId="0">
      <selection activeCell="E110" sqref="E8:E11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301</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402</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153</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403</v>
      </c>
      <c r="C8" s="31"/>
      <c r="D8" s="44">
        <f t="shared" ref="D8:E8" si="0">SUM(D9:D31)</f>
        <v>20</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404</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v>-2</v>
      </c>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v>-3</v>
      </c>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405</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v>5</v>
      </c>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406</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407</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408</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409</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410</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411</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412</v>
      </c>
      <c r="C33" s="31"/>
      <c r="D33" s="44">
        <f t="shared" ref="D33:E33" si="1">SUM(D34:D54)</f>
        <v>25</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v>5</v>
      </c>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v>5</v>
      </c>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413</v>
      </c>
      <c r="C56" s="31"/>
      <c r="D56" s="44">
        <f t="shared" ref="D56:E56" si="2">SUM(D57:D72)</f>
        <v>5</v>
      </c>
      <c r="E56" s="44">
        <f t="shared" si="2"/>
        <v>25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 si="3">SUM(D58:D61)</f>
        <v>0</v>
      </c>
      <c r="E57" s="31">
        <v>10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v>5</v>
      </c>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v>10</v>
      </c>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414</v>
      </c>
      <c r="C75" s="31"/>
      <c r="D75" s="44">
        <f t="shared" ref="D75:E75" si="4">SUM(D76:D100)</f>
        <v>22</v>
      </c>
      <c r="E75" s="44">
        <f t="shared" si="4"/>
        <v>28</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11</v>
      </c>
      <c r="E76" s="31">
        <f t="shared" si="5"/>
        <v>14</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v>-2</v>
      </c>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v>5</v>
      </c>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v>5</v>
      </c>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v>5</v>
      </c>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415</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416</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72</v>
      </c>
      <c r="E111" s="31">
        <f t="shared" si="9"/>
        <v>98</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278</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26"/>
      <c r="C118" s="26"/>
      <c r="D118" s="35"/>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35" t="s">
        <v>876</v>
      </c>
      <c r="C119" s="26"/>
      <c r="D119" s="35"/>
      <c r="E119" s="26" t="s">
        <v>417</v>
      </c>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E8" sqref="E8:E11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301</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418</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153</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419</v>
      </c>
      <c r="C8" s="31"/>
      <c r="D8" s="44">
        <f t="shared" ref="D8" si="0">SUM(D9:D31)</f>
        <v>20</v>
      </c>
      <c r="E8" s="44">
        <f t="shared" ref="E8" si="1">SUM(E9:E31)</f>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420</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421</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422</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423</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424</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425</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426</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427</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428</v>
      </c>
      <c r="C33" s="31"/>
      <c r="D33" s="44">
        <f t="shared" ref="D33" si="2">SUM(D34:D54)</f>
        <v>25</v>
      </c>
      <c r="E33" s="44">
        <f t="shared" ref="E33" si="3">SUM(E34:E54)</f>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429</v>
      </c>
      <c r="C56" s="31"/>
      <c r="D56" s="44">
        <f t="shared" ref="D56" si="4">SUM(D57:D72)</f>
        <v>5</v>
      </c>
      <c r="E56" s="44">
        <f t="shared" ref="E56" si="5">SUM(E57:E72)</f>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 si="6">SUM(D58:D61)</f>
        <v>0</v>
      </c>
      <c r="E57" s="31">
        <f t="shared" ref="E57" si="7">SUM(E58:E61)</f>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430</v>
      </c>
      <c r="C75" s="31"/>
      <c r="D75" s="44">
        <f t="shared" ref="D75" si="8">SUM(D76:D100)</f>
        <v>22</v>
      </c>
      <c r="E75" s="44">
        <f t="shared" ref="E75" si="9">SUM(E76:E100)</f>
        <v>22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 si="10">SUM(D77:D92)</f>
        <v>11</v>
      </c>
      <c r="E76" s="31">
        <f t="shared" ref="E76" si="11">SUM(E77:E92)</f>
        <v>11</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v>5</v>
      </c>
      <c r="E85" s="31">
        <v>5</v>
      </c>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 si="12">SUM(D94:D97)</f>
        <v>0</v>
      </c>
      <c r="E93" s="31">
        <f t="shared" ref="E93" si="13">SUM(E94:E97)</f>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 si="14">SUM(D99:D100)</f>
        <v>0</v>
      </c>
      <c r="E98" s="31">
        <f t="shared" ref="E98" si="15">SUM(E99:E100)</f>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431</v>
      </c>
      <c r="C102" s="49"/>
      <c r="D102" s="44">
        <f t="shared" ref="D102" si="16">SUM(D103:D110)</f>
        <v>0</v>
      </c>
      <c r="E102" s="44">
        <f t="shared" ref="E102" si="17">SUM(E103:E110)</f>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432</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18">D102+D75+D56+D33+D8</f>
        <v>72</v>
      </c>
      <c r="E111" s="31">
        <f t="shared" si="18"/>
        <v>72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278</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37" t="s">
        <v>433</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89" workbookViewId="0">
      <selection activeCell="B118" sqref="B118"/>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434</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435</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436</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437</v>
      </c>
      <c r="C8" s="31"/>
      <c r="D8" s="44">
        <f t="shared" ref="D8:E8" si="0">SUM(D9:D31)</f>
        <v>24</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438</v>
      </c>
      <c r="C10" s="49">
        <v>10</v>
      </c>
      <c r="D10" s="31">
        <v>10</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439</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440</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441</v>
      </c>
      <c r="C27" s="31">
        <v>9</v>
      </c>
      <c r="D27" s="31">
        <v>9</v>
      </c>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442</v>
      </c>
      <c r="C28" s="31">
        <v>8</v>
      </c>
      <c r="D28" s="31"/>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443</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444</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445</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446</v>
      </c>
      <c r="C33" s="31"/>
      <c r="D33" s="44">
        <f t="shared" ref="D33:E33" si="1">SUM(D34:D54)</f>
        <v>25</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447</v>
      </c>
      <c r="C56" s="31"/>
      <c r="D56" s="44">
        <f t="shared" ref="D56:E56" si="2">SUM(D57:D72)</f>
        <v>5</v>
      </c>
      <c r="E56" s="44">
        <f t="shared" si="2"/>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448</v>
      </c>
      <c r="C75" s="31"/>
      <c r="D75" s="44">
        <f t="shared" ref="D75:E75" si="4">SUM(D76:D100)</f>
        <v>16</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8</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v>5</v>
      </c>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v>3</v>
      </c>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449</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450</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70</v>
      </c>
      <c r="E111" s="31">
        <f t="shared" si="9"/>
        <v>62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451</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59" t="s">
        <v>452</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92" workbookViewId="0">
      <selection activeCell="E119" sqref="E119"/>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453</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454</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455</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456</v>
      </c>
      <c r="C8" s="31"/>
      <c r="D8" s="44">
        <f t="shared" ref="D8:E8" si="0">SUM(D9:D31)</f>
        <v>19</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457</v>
      </c>
      <c r="C10" s="49">
        <v>10</v>
      </c>
      <c r="D10" s="31">
        <v>8</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v>-2</v>
      </c>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458</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459</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460</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461</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462</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463</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464</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465</v>
      </c>
      <c r="C33" s="31"/>
      <c r="D33" s="44">
        <f t="shared" ref="D33:E33" si="1">SUM(D34:D54)</f>
        <v>25</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466</v>
      </c>
      <c r="C56" s="31"/>
      <c r="D56" s="44">
        <f t="shared" ref="D56:E56" si="2">SUM(D57:D72)</f>
        <v>5</v>
      </c>
      <c r="E56" s="44">
        <f t="shared" si="2"/>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467</v>
      </c>
      <c r="C75" s="31"/>
      <c r="D75" s="44">
        <f t="shared" ref="D75:E75" si="4">SUM(D76:D100)</f>
        <v>10</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5</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v>5</v>
      </c>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468</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469</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59</v>
      </c>
      <c r="E111" s="31">
        <f t="shared" si="9"/>
        <v>62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352</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26"/>
      <c r="C118" s="26"/>
      <c r="D118" s="35"/>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35" t="s">
        <v>876</v>
      </c>
      <c r="C119" s="26"/>
      <c r="D119" s="35"/>
      <c r="E119" s="26" t="s">
        <v>877</v>
      </c>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77" workbookViewId="0">
      <selection activeCell="D110" sqref="D8:D11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470</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471</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472</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473</v>
      </c>
      <c r="C8" s="31"/>
      <c r="D8" s="44">
        <f t="shared" ref="D8:E8" si="0">SUM(D9:D31)</f>
        <v>21</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474</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475</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476</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477</v>
      </c>
      <c r="C27" s="31">
        <v>9</v>
      </c>
      <c r="D27" s="31">
        <v>9</v>
      </c>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478</v>
      </c>
      <c r="C28" s="31">
        <v>8</v>
      </c>
      <c r="D28" s="31"/>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479</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480</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481</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482</v>
      </c>
      <c r="C33" s="31"/>
      <c r="D33" s="44">
        <f t="shared" ref="D33:E33" si="1">SUM(D34:D54)</f>
        <v>45</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v>5</v>
      </c>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v>5</v>
      </c>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v>5</v>
      </c>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v>5</v>
      </c>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483</v>
      </c>
      <c r="C56" s="31"/>
      <c r="D56" s="44">
        <f t="shared" ref="D56:E56" si="2">SUM(D57:D72)</f>
        <v>5</v>
      </c>
      <c r="E56" s="44">
        <f t="shared" si="2"/>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484</v>
      </c>
      <c r="C75" s="31"/>
      <c r="D75" s="44">
        <f t="shared" ref="D75:E75" si="4">SUM(D76:D100)</f>
        <v>12</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6</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485</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486</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83</v>
      </c>
      <c r="E111" s="31">
        <f t="shared" si="9"/>
        <v>62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487</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26" t="s">
        <v>488</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100" workbookViewId="0">
      <selection activeCell="B118" sqref="B118"/>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489</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490</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491</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492</v>
      </c>
      <c r="C8" s="31"/>
      <c r="D8" s="44">
        <f t="shared" ref="D8:E8" si="0">SUM(D9:D31)</f>
        <v>17</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493</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v>-1</v>
      </c>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v>-2</v>
      </c>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494</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495</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496</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497</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498</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499</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500</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501</v>
      </c>
      <c r="C33" s="31"/>
      <c r="D33" s="44">
        <f t="shared" ref="D33:E33" si="1">SUM(D34:D54)</f>
        <v>29</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4</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v>5</v>
      </c>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502</v>
      </c>
      <c r="C56" s="31"/>
      <c r="D56" s="44">
        <f t="shared" ref="D56:E56" si="2">SUM(D57:D72)</f>
        <v>5</v>
      </c>
      <c r="E56" s="44">
        <f t="shared" si="2"/>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503</v>
      </c>
      <c r="C75" s="31"/>
      <c r="D75" s="44">
        <f t="shared" ref="D75:E75" si="4">SUM(D76:D100)</f>
        <v>12</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6</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504</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505</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63</v>
      </c>
      <c r="E111" s="31">
        <f t="shared" si="9"/>
        <v>62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506</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26" t="s">
        <v>507</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49" workbookViewId="0">
      <selection activeCell="B119" sqref="B119"/>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508</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509</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510</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511</v>
      </c>
      <c r="C8" s="31"/>
      <c r="D8" s="44">
        <f t="shared" ref="D8:E8" si="0">SUM(D9:D31)</f>
        <v>21</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512</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513</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514</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515</v>
      </c>
      <c r="C27" s="31">
        <v>9</v>
      </c>
      <c r="D27" s="31">
        <v>9</v>
      </c>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516</v>
      </c>
      <c r="C28" s="31">
        <v>8</v>
      </c>
      <c r="D28" s="31"/>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517</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518</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519</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520</v>
      </c>
      <c r="C33" s="31"/>
      <c r="D33" s="44">
        <f t="shared" ref="D33:E33" si="1">SUM(D34:D54)</f>
        <v>45</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v>5</v>
      </c>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v>5</v>
      </c>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v>5</v>
      </c>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v>5</v>
      </c>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521</v>
      </c>
      <c r="C56" s="31"/>
      <c r="D56" s="44">
        <f t="shared" ref="D56:E56" si="2">SUM(D57:D72)</f>
        <v>5</v>
      </c>
      <c r="E56" s="44">
        <f t="shared" si="2"/>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522</v>
      </c>
      <c r="C75" s="31"/>
      <c r="D75" s="44">
        <f t="shared" ref="D75:E75" si="4">SUM(D76:D100)</f>
        <v>12</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6</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523</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524</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83</v>
      </c>
      <c r="E111" s="31">
        <f t="shared" si="9"/>
        <v>62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525</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26"/>
      <c r="C118" s="26"/>
      <c r="D118" s="35"/>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35" t="s">
        <v>876</v>
      </c>
      <c r="C119" s="26"/>
      <c r="D119" s="35"/>
      <c r="E119" s="26" t="s">
        <v>526</v>
      </c>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61" workbookViewId="0">
      <selection activeCell="E14" sqref="E14"/>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527</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528</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529</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530</v>
      </c>
      <c r="C8" s="31"/>
      <c r="D8" s="44">
        <f t="shared" ref="D8:E8" si="0">SUM(D9:D31)</f>
        <v>20</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531</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v>-2</v>
      </c>
      <c r="E11" s="31">
        <v>-2</v>
      </c>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v>-3</v>
      </c>
      <c r="E14" s="31">
        <v>-3</v>
      </c>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532</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v>5</v>
      </c>
      <c r="E17" s="31">
        <v>5</v>
      </c>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533</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534</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535</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536</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537</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538</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539</v>
      </c>
      <c r="C33" s="31"/>
      <c r="D33" s="44">
        <f t="shared" ref="D33:E33" si="1">SUM(D34:D54)</f>
        <v>29</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4</v>
      </c>
      <c r="E39" s="31"/>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v>5</v>
      </c>
      <c r="E43" s="31">
        <v>5</v>
      </c>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v>5</v>
      </c>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540</v>
      </c>
      <c r="C56" s="31"/>
      <c r="D56" s="44">
        <f t="shared" ref="D56:E56" si="2">SUM(D57:D72)</f>
        <v>5</v>
      </c>
      <c r="E56" s="44">
        <f t="shared" si="2"/>
        <v>10</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5</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v>5</v>
      </c>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541</v>
      </c>
      <c r="C75" s="31"/>
      <c r="D75" s="44">
        <f t="shared" ref="D75:E75" si="4">SUM(D76:D100)</f>
        <v>12</v>
      </c>
      <c r="E75" s="44">
        <f t="shared" si="4"/>
        <v>28</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6</v>
      </c>
      <c r="E76" s="31">
        <f t="shared" si="5"/>
        <v>14</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v>-2</v>
      </c>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v>5</v>
      </c>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v>5</v>
      </c>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542</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543</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66</v>
      </c>
      <c r="E111" s="31">
        <f t="shared" si="9"/>
        <v>83</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544</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26" t="s">
        <v>545</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92" workbookViewId="0">
      <selection activeCell="E110" sqref="E8:E11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546</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547</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548</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549</v>
      </c>
      <c r="C8" s="31"/>
      <c r="D8" s="44">
        <f t="shared" ref="D8:E8" si="0">SUM(D9:D31)</f>
        <v>16</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550</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v>-2</v>
      </c>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v>-2</v>
      </c>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551</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552</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553</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554</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555</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556</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557</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558</v>
      </c>
      <c r="C33" s="31"/>
      <c r="D33" s="44">
        <f t="shared" ref="D33:E33" si="1">SUM(D34:D54)</f>
        <v>29</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4</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v>5</v>
      </c>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559</v>
      </c>
      <c r="C56" s="31"/>
      <c r="D56" s="44">
        <f t="shared" ref="D56:E56" si="2">SUM(D57:D72)</f>
        <v>5</v>
      </c>
      <c r="E56" s="44">
        <f t="shared" si="2"/>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560</v>
      </c>
      <c r="C75" s="31"/>
      <c r="D75" s="44">
        <f t="shared" ref="D75:E75" si="4">SUM(D76:D100)</f>
        <v>0</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0</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561</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562</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50</v>
      </c>
      <c r="E111" s="31">
        <f t="shared" si="9"/>
        <v>62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563</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26" t="s">
        <v>564</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90" workbookViewId="0">
      <selection activeCell="B118" sqref="B118"/>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565</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566</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567</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568</v>
      </c>
      <c r="C8" s="31"/>
      <c r="D8" s="44">
        <f t="shared" ref="D8:E8" si="0">SUM(D9:D31)</f>
        <v>18</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569</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v>-2</v>
      </c>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570</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571</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572</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573</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574</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575</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576</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577</v>
      </c>
      <c r="C33" s="31"/>
      <c r="D33" s="44">
        <f t="shared" ref="D33:E33" si="1">SUM(D34:D54)</f>
        <v>35</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v>5</v>
      </c>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v>5</v>
      </c>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578</v>
      </c>
      <c r="C56" s="31"/>
      <c r="D56" s="44">
        <f t="shared" ref="D56:E56" si="2">SUM(D57:D72)</f>
        <v>5</v>
      </c>
      <c r="E56" s="44">
        <f t="shared" si="2"/>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579</v>
      </c>
      <c r="C75" s="31"/>
      <c r="D75" s="44">
        <f t="shared" ref="D75:E75" si="4">SUM(D76:D100)</f>
        <v>22</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11</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v>5</v>
      </c>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580</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581</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80</v>
      </c>
      <c r="E111" s="31">
        <f t="shared" si="9"/>
        <v>62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525</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26" t="s">
        <v>582</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96" workbookViewId="0"/>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583</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336</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337</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584</v>
      </c>
      <c r="C8" s="31"/>
      <c r="D8" s="44">
        <f t="shared" ref="D8:E8" si="0">SUM(D9:D31)</f>
        <v>20</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585</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586</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587</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588</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589</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590</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591</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592</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593</v>
      </c>
      <c r="C33" s="31"/>
      <c r="D33" s="44">
        <f t="shared" ref="D33:E33" si="1">SUM(D34:D54)</f>
        <v>25</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594</v>
      </c>
      <c r="C56" s="31"/>
      <c r="D56" s="44">
        <f t="shared" ref="D56:E56" si="2">SUM(D57:D72)</f>
        <v>5</v>
      </c>
      <c r="E56" s="44">
        <f t="shared" si="2"/>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595</v>
      </c>
      <c r="C75" s="31"/>
      <c r="D75" s="44">
        <f t="shared" ref="D75:E75" si="4">SUM(D76:D100)</f>
        <v>12</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6</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596</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597</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62</v>
      </c>
      <c r="E111" s="31">
        <f t="shared" si="9"/>
        <v>62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352</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26"/>
      <c r="C118" s="26"/>
      <c r="D118" s="35"/>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94" workbookViewId="0">
      <selection activeCell="E60" sqref="E6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598</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599</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600</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601</v>
      </c>
      <c r="C8" s="31"/>
      <c r="D8" s="44">
        <f t="shared" ref="D8:E8" si="0">SUM(D9:D31)</f>
        <v>18</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602</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v>-2</v>
      </c>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603</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604</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605</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606</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607</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608</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609</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610</v>
      </c>
      <c r="C33" s="31"/>
      <c r="D33" s="44">
        <f t="shared" ref="D33:E33" si="1">SUM(D34:D54)</f>
        <v>35</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v>5</v>
      </c>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v>5</v>
      </c>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611</v>
      </c>
      <c r="C56" s="31"/>
      <c r="D56" s="44">
        <f t="shared" ref="D56:E56" si="2">SUM(D57:D72)</f>
        <v>5</v>
      </c>
      <c r="E56" s="44">
        <f t="shared" si="2"/>
        <v>15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5</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v>5</v>
      </c>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612</v>
      </c>
      <c r="C75" s="31"/>
      <c r="D75" s="44">
        <f t="shared" ref="D75:E75" si="4">SUM(D76:D100)</f>
        <v>22</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11</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v>5</v>
      </c>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613</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614</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80</v>
      </c>
      <c r="E111" s="31">
        <f t="shared" si="9"/>
        <v>72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615</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26" t="s">
        <v>616</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92" workbookViewId="0">
      <selection activeCell="E8" sqref="E8:E11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617</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879</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472</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160</v>
      </c>
      <c r="C8" s="31"/>
      <c r="D8" s="44">
        <f t="shared" ref="D8:E8" si="0">SUM(D9:D31)</f>
        <v>17</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163</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v>-1</v>
      </c>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v>-2</v>
      </c>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172</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186</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187</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188</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189</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190</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191</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195</v>
      </c>
      <c r="C33" s="31"/>
      <c r="D33" s="44">
        <f t="shared" ref="D33:E33" si="1">SUM(D34:D54)</f>
        <v>38</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v>3</v>
      </c>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v>5</v>
      </c>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v>5</v>
      </c>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220</v>
      </c>
      <c r="C56" s="31"/>
      <c r="D56" s="44">
        <f t="shared" ref="D56:E56" si="2">SUM(D57:D72)</f>
        <v>5</v>
      </c>
      <c r="E56" s="44">
        <f t="shared" si="2"/>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239</v>
      </c>
      <c r="C75" s="31"/>
      <c r="D75" s="44">
        <f t="shared" ref="D75:E75" si="4">SUM(D76:D100)</f>
        <v>12</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6</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268</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271</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72</v>
      </c>
      <c r="E111" s="31">
        <f t="shared" si="9"/>
        <v>62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633</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26" t="s">
        <v>878</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9:A100"/>
    <mergeCell ref="A103:A110"/>
    <mergeCell ref="C113:G113"/>
    <mergeCell ref="C114:G114"/>
    <mergeCell ref="A47:A54"/>
    <mergeCell ref="A58:A59"/>
    <mergeCell ref="A60:A61"/>
    <mergeCell ref="A63:A69"/>
    <mergeCell ref="A77:A92"/>
    <mergeCell ref="A94:A97"/>
    <mergeCell ref="A37:A45"/>
    <mergeCell ref="A2:B2"/>
    <mergeCell ref="C2:G2"/>
    <mergeCell ref="A3:B3"/>
    <mergeCell ref="C3:G3"/>
    <mergeCell ref="A4:G4"/>
    <mergeCell ref="B5:C5"/>
    <mergeCell ref="B6:C6"/>
    <mergeCell ref="A10:A15"/>
    <mergeCell ref="A17:A19"/>
    <mergeCell ref="A21:A22"/>
    <mergeCell ref="A26:A31"/>
  </mergeCells>
  <pageMargins left="0.7" right="0.7" top="0.75" bottom="0.75" header="0" footer="0"/>
  <pageSetup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100" workbookViewId="0">
      <selection activeCell="E59" sqref="E59"/>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617</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618</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472</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619</v>
      </c>
      <c r="C8" s="31"/>
      <c r="D8" s="44">
        <f t="shared" ref="D8:E8" si="0">SUM(D9:D31)</f>
        <v>17</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620</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v>-1</v>
      </c>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v>-2</v>
      </c>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621</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622</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623</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624</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625</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626</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627</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628</v>
      </c>
      <c r="C33" s="31"/>
      <c r="D33" s="44">
        <f t="shared" ref="D33:E33" si="1">SUM(D34:D54)</f>
        <v>38</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v>3</v>
      </c>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v>5</v>
      </c>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v>5</v>
      </c>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629</v>
      </c>
      <c r="C56" s="31"/>
      <c r="D56" s="44">
        <f t="shared" ref="D56:E56" si="2">SUM(D57:D72)</f>
        <v>5</v>
      </c>
      <c r="E56" s="44">
        <f t="shared" si="2"/>
        <v>13</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4</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v>4</v>
      </c>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630</v>
      </c>
      <c r="C75" s="31"/>
      <c r="D75" s="44">
        <f t="shared" ref="D75:E75" si="4">SUM(D76:D100)</f>
        <v>12</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6</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631</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632</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72</v>
      </c>
      <c r="E111" s="31">
        <f t="shared" si="9"/>
        <v>70</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633</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26" t="s">
        <v>634</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89" workbookViewId="0">
      <selection activeCell="E25" sqref="E25"/>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635</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636</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529</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637</v>
      </c>
      <c r="C8" s="31"/>
      <c r="D8" s="44">
        <f t="shared" ref="D8" si="0">SUM(D9:D31)</f>
        <v>23</v>
      </c>
      <c r="E8" s="44">
        <f t="shared" ref="E8" si="1">SUM(E9:E31)</f>
        <v>28</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638</v>
      </c>
      <c r="C10" s="49">
        <v>10</v>
      </c>
      <c r="D10" s="31">
        <v>9</v>
      </c>
      <c r="E10" s="31">
        <v>9</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639</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v>5</v>
      </c>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640</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641</v>
      </c>
      <c r="C27" s="31">
        <v>9</v>
      </c>
      <c r="D27" s="31">
        <v>9</v>
      </c>
      <c r="E27" s="31">
        <v>9</v>
      </c>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642</v>
      </c>
      <c r="C28" s="31">
        <v>8</v>
      </c>
      <c r="D28" s="31"/>
      <c r="E28" s="31"/>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643</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644</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645</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646</v>
      </c>
      <c r="C33" s="31"/>
      <c r="D33" s="44">
        <f t="shared" ref="D33" si="2">SUM(D34:D54)</f>
        <v>35</v>
      </c>
      <c r="E33" s="44">
        <f t="shared" ref="E33" si="3">SUM(E34:E54)</f>
        <v>35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v>5</v>
      </c>
      <c r="E44" s="31">
        <v>5</v>
      </c>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v>5</v>
      </c>
      <c r="E45" s="31">
        <v>5</v>
      </c>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647</v>
      </c>
      <c r="C56" s="31"/>
      <c r="D56" s="44">
        <f t="shared" ref="D56" si="4">SUM(D57:D72)</f>
        <v>21</v>
      </c>
      <c r="E56" s="44">
        <f t="shared" ref="E56" si="5">SUM(E57:E72)</f>
        <v>21</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 si="6">SUM(D58:D61)</f>
        <v>3</v>
      </c>
      <c r="E57" s="31">
        <f t="shared" ref="E57" si="7">SUM(E58:E61)</f>
        <v>3</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v>1</v>
      </c>
      <c r="E58" s="31">
        <v>1</v>
      </c>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v>2</v>
      </c>
      <c r="E59" s="31">
        <v>2</v>
      </c>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v>5</v>
      </c>
      <c r="E63" s="31">
        <v>5</v>
      </c>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v>5</v>
      </c>
      <c r="E68" s="31">
        <v>5</v>
      </c>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648</v>
      </c>
      <c r="C75" s="31"/>
      <c r="D75" s="44">
        <f t="shared" ref="D75" si="8">SUM(D76:D100)</f>
        <v>12</v>
      </c>
      <c r="E75" s="44">
        <f t="shared" ref="E75" si="9">SUM(E76:E100)</f>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 si="10">SUM(D77:D92)</f>
        <v>6</v>
      </c>
      <c r="E76" s="31">
        <f t="shared" ref="E76" si="11">SUM(E77:E92)</f>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 si="12">SUM(D94:D97)</f>
        <v>0</v>
      </c>
      <c r="E93" s="31">
        <f t="shared" ref="E93" si="13">SUM(E94:E97)</f>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 si="14">SUM(D99:D100)</f>
        <v>0</v>
      </c>
      <c r="E98" s="31">
        <f t="shared" ref="E98" si="15">SUM(E99:E100)</f>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649</v>
      </c>
      <c r="C102" s="49"/>
      <c r="D102" s="44">
        <f t="shared" ref="D102" si="16">SUM(D103:D110)</f>
        <v>0</v>
      </c>
      <c r="E102" s="44">
        <f t="shared" ref="E102" si="17">SUM(E103:E110)</f>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650</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18">D102+D75+D56+D33+D8</f>
        <v>91</v>
      </c>
      <c r="E111" s="31">
        <f t="shared" si="18"/>
        <v>96</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651</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26"/>
      <c r="C118" s="26"/>
      <c r="D118" s="35"/>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35" t="s">
        <v>876</v>
      </c>
      <c r="C119" s="26"/>
      <c r="D119" s="35"/>
      <c r="E119" s="26" t="s">
        <v>652</v>
      </c>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103" workbookViewId="0">
      <selection activeCell="E59" sqref="E59"/>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653</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654</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655</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656</v>
      </c>
      <c r="C8" s="31"/>
      <c r="D8" s="44">
        <f t="shared" ref="D8:E8" si="0">SUM(D9:D31)</f>
        <v>18</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657</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v>-2</v>
      </c>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658</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659</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660</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661</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662</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663</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664</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665</v>
      </c>
      <c r="C33" s="31"/>
      <c r="D33" s="44">
        <f t="shared" ref="D33:E33" si="1">SUM(D34:D54)</f>
        <v>30</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v>5</v>
      </c>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666</v>
      </c>
      <c r="C56" s="31"/>
      <c r="D56" s="44">
        <f t="shared" ref="D56:E56" si="2">SUM(D57:D72)</f>
        <v>5</v>
      </c>
      <c r="E56" s="44">
        <f t="shared" si="2"/>
        <v>13</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4</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v>4</v>
      </c>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667</v>
      </c>
      <c r="C75" s="31"/>
      <c r="D75" s="44">
        <f t="shared" ref="D75:E75" si="4">SUM(D76:D100)</f>
        <v>12</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6</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668</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669</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65</v>
      </c>
      <c r="E111" s="31">
        <f t="shared" si="9"/>
        <v>70</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670</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26"/>
      <c r="C118" s="26"/>
      <c r="D118" s="35"/>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35" t="s">
        <v>876</v>
      </c>
      <c r="C120" s="26"/>
      <c r="D120" s="35"/>
      <c r="E120" s="26" t="s">
        <v>671</v>
      </c>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33" workbookViewId="0"/>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672</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336</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337</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673</v>
      </c>
      <c r="C8" s="31"/>
      <c r="D8" s="44">
        <f t="shared" ref="D8:E8" si="0">SUM(D9:D31)</f>
        <v>20</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674</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675</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676</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677</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678</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679</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680</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681</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682</v>
      </c>
      <c r="C33" s="31"/>
      <c r="D33" s="44">
        <f t="shared" ref="D33:E33" si="1">SUM(D34:D54)</f>
        <v>25</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683</v>
      </c>
      <c r="C56" s="31"/>
      <c r="D56" s="44">
        <f t="shared" ref="D56:E56" si="2">SUM(D57:D72)</f>
        <v>5</v>
      </c>
      <c r="E56" s="44">
        <f t="shared" si="2"/>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684</v>
      </c>
      <c r="C75" s="31"/>
      <c r="D75" s="44">
        <f t="shared" ref="D75:E75" si="4">SUM(D76:D100)</f>
        <v>12</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6</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685</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686</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62</v>
      </c>
      <c r="E111" s="31">
        <f t="shared" si="9"/>
        <v>62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352</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26"/>
      <c r="C118" s="26"/>
      <c r="D118" s="35"/>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99" workbookViewId="0">
      <selection activeCell="E8" sqref="E8:E11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687</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688</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689</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690</v>
      </c>
      <c r="C8" s="31"/>
      <c r="D8" s="44">
        <f t="shared" ref="D8" si="0">SUM(D9:D31)</f>
        <v>24</v>
      </c>
      <c r="E8" s="44">
        <f t="shared" ref="E8" si="1">SUM(E9:E31)</f>
        <v>24</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691</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v>-1</v>
      </c>
      <c r="E11" s="31">
        <v>-1</v>
      </c>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v>-2</v>
      </c>
      <c r="E13" s="31">
        <v>-2</v>
      </c>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692</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v>4</v>
      </c>
      <c r="E17" s="31">
        <v>4</v>
      </c>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v>3</v>
      </c>
      <c r="E23" s="31">
        <v>3</v>
      </c>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693</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694</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695</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696</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697</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698</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699</v>
      </c>
      <c r="C33" s="31"/>
      <c r="D33" s="44">
        <f t="shared" ref="D33" si="2">SUM(D34:D54)</f>
        <v>24</v>
      </c>
      <c r="E33" s="44">
        <f t="shared" ref="E33" si="3">SUM(E34:E54)</f>
        <v>24</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4</v>
      </c>
      <c r="E39" s="31">
        <v>4</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700</v>
      </c>
      <c r="C56" s="31"/>
      <c r="D56" s="44">
        <f t="shared" ref="D56" si="4">SUM(D57:D72)</f>
        <v>15</v>
      </c>
      <c r="E56" s="44">
        <f t="shared" ref="E56" si="5">SUM(E57:E72)</f>
        <v>15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v>10</v>
      </c>
      <c r="E57" s="31">
        <v>10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701</v>
      </c>
      <c r="C75" s="31"/>
      <c r="D75" s="44">
        <f t="shared" ref="D75" si="6">SUM(D76:D100)</f>
        <v>12</v>
      </c>
      <c r="E75" s="44">
        <f t="shared" ref="E75" si="7">SUM(E76:E100)</f>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v>6</v>
      </c>
      <c r="E76" s="31">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 si="8">SUM(D94:D97)</f>
        <v>0</v>
      </c>
      <c r="E93" s="31">
        <f t="shared" ref="E93" si="9">SUM(E94:E97)</f>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 si="10">SUM(D99:D100)</f>
        <v>0</v>
      </c>
      <c r="E98" s="31">
        <f t="shared" ref="E98" si="11">SUM(E99:E100)</f>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702</v>
      </c>
      <c r="C102" s="49"/>
      <c r="D102" s="44">
        <f t="shared" ref="D102" si="12">SUM(D103:D110)</f>
        <v>0</v>
      </c>
      <c r="E102" s="44">
        <f t="shared" ref="E102" si="13">SUM(E103:E110)</f>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703</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14">D102+D75+D56+D33+D8</f>
        <v>75</v>
      </c>
      <c r="E111" s="31">
        <f t="shared" si="14"/>
        <v>75</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451</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c r="B118" s="26"/>
      <c r="C118" s="26"/>
      <c r="D118" s="35"/>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35" t="s">
        <v>876</v>
      </c>
      <c r="C120" s="26"/>
      <c r="D120" s="35"/>
      <c r="E120" s="37" t="s">
        <v>704</v>
      </c>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92" workbookViewId="0">
      <selection activeCell="E8" sqref="E8:E11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705</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706</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707</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708</v>
      </c>
      <c r="C8" s="31"/>
      <c r="D8" s="44">
        <f t="shared" ref="D8" si="0">SUM(D9:D31)</f>
        <v>26</v>
      </c>
      <c r="E8" s="44">
        <f t="shared" ref="E8" si="1">SUM(E9:E31)</f>
        <v>26</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709</v>
      </c>
      <c r="C10" s="49">
        <v>10</v>
      </c>
      <c r="D10" s="31">
        <v>8</v>
      </c>
      <c r="E10" s="31">
        <v>8</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710</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v>5</v>
      </c>
      <c r="E17" s="31">
        <v>5</v>
      </c>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711</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712</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713</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714</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715</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716</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717</v>
      </c>
      <c r="C33" s="31"/>
      <c r="D33" s="44">
        <f t="shared" ref="D33" si="2">SUM(D34:D54)</f>
        <v>25</v>
      </c>
      <c r="E33" s="44">
        <f t="shared" ref="E33" si="3">SUM(E34:E54)</f>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718</v>
      </c>
      <c r="C56" s="31"/>
      <c r="D56" s="44">
        <f t="shared" ref="D56" si="4">SUM(D57:D72)</f>
        <v>25</v>
      </c>
      <c r="E56" s="44">
        <f t="shared" ref="E56" si="5">SUM(E57:E72)</f>
        <v>25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v>10</v>
      </c>
      <c r="E57" s="31">
        <v>10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v>10</v>
      </c>
      <c r="E60" s="31">
        <v>10</v>
      </c>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719</v>
      </c>
      <c r="C75" s="31"/>
      <c r="D75" s="44">
        <f t="shared" ref="D75" si="6">SUM(D76:D100)</f>
        <v>12</v>
      </c>
      <c r="E75" s="44">
        <f t="shared" ref="E75" si="7">SUM(E76:E100)</f>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 si="8">SUM(D77:D92)</f>
        <v>6</v>
      </c>
      <c r="E76" s="31">
        <f t="shared" ref="E76" si="9">SUM(E77:E92)</f>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 si="10">SUM(D94:D97)</f>
        <v>0</v>
      </c>
      <c r="E93" s="31">
        <f t="shared" ref="E93" si="11">SUM(E94:E97)</f>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 si="12">SUM(D99:D100)</f>
        <v>0</v>
      </c>
      <c r="E98" s="31">
        <f t="shared" ref="E98" si="13">SUM(E99:E100)</f>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720</v>
      </c>
      <c r="C102" s="49"/>
      <c r="D102" s="44">
        <f t="shared" ref="D102" si="14">SUM(D103:D110)</f>
        <v>0</v>
      </c>
      <c r="E102" s="44">
        <f t="shared" ref="E102" si="15">SUM(E103:E110)</f>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721</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16">D102+D75+D56+D33+D8</f>
        <v>88</v>
      </c>
      <c r="E111" s="31">
        <f t="shared" si="16"/>
        <v>88</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451</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c r="B118" s="35" t="s">
        <v>876</v>
      </c>
      <c r="C118" s="26"/>
      <c r="D118" s="35"/>
      <c r="E118" s="26" t="s">
        <v>722</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101" workbookViewId="0">
      <selection activeCell="E8" sqref="E8:E11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687</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723</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153</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724</v>
      </c>
      <c r="C8" s="31"/>
      <c r="D8" s="44">
        <f t="shared" ref="D8" si="0">SUM(D9:D31)</f>
        <v>24</v>
      </c>
      <c r="E8" s="44">
        <f t="shared" ref="E8" si="1">SUM(E9:E31)</f>
        <v>24</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725</v>
      </c>
      <c r="C10" s="49">
        <v>10</v>
      </c>
      <c r="D10" s="31">
        <v>8</v>
      </c>
      <c r="E10" s="31">
        <v>8</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v>-2</v>
      </c>
      <c r="E13" s="31">
        <v>-2</v>
      </c>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726</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v>5</v>
      </c>
      <c r="E17" s="31">
        <v>5</v>
      </c>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727</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728</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729</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730</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731</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732</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733</v>
      </c>
      <c r="C33" s="31"/>
      <c r="D33" s="44">
        <f t="shared" ref="D33" si="2">SUM(D34:D54)</f>
        <v>25</v>
      </c>
      <c r="E33" s="44">
        <f t="shared" ref="E33" si="3">SUM(E34:E54)</f>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734</v>
      </c>
      <c r="C56" s="31"/>
      <c r="D56" s="44">
        <f t="shared" ref="D56" si="4">SUM(D57:D72)</f>
        <v>25</v>
      </c>
      <c r="E56" s="44">
        <f t="shared" ref="E56" si="5">SUM(E57:E72)</f>
        <v>25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v>10</v>
      </c>
      <c r="E57" s="31">
        <v>10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v>10</v>
      </c>
      <c r="E59" s="31">
        <v>10</v>
      </c>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735</v>
      </c>
      <c r="C75" s="31"/>
      <c r="D75" s="44">
        <f t="shared" ref="D75" si="6">SUM(D76:D100)</f>
        <v>12</v>
      </c>
      <c r="E75" s="44">
        <f t="shared" ref="E75" si="7">SUM(E76:E100)</f>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 si="8">SUM(D77:D92)</f>
        <v>6</v>
      </c>
      <c r="E76" s="31">
        <f t="shared" ref="E76" si="9">SUM(E77:E92)</f>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 si="10">SUM(D94:D97)</f>
        <v>0</v>
      </c>
      <c r="E93" s="31">
        <f t="shared" ref="E93" si="11">SUM(E94:E97)</f>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 si="12">SUM(D99:D100)</f>
        <v>0</v>
      </c>
      <c r="E98" s="31">
        <f t="shared" ref="E98" si="13">SUM(E99:E100)</f>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736</v>
      </c>
      <c r="C102" s="49"/>
      <c r="D102" s="44">
        <f t="shared" ref="D102" si="14">SUM(D103:D110)</f>
        <v>0</v>
      </c>
      <c r="E102" s="44">
        <f t="shared" ref="E102" si="15">SUM(E103:E110)</f>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737</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16">D102+D75+D56+D33+D8</f>
        <v>86</v>
      </c>
      <c r="E111" s="31">
        <f t="shared" si="16"/>
        <v>86</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738</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26" t="s">
        <v>739</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81" workbookViewId="0">
      <selection activeCell="E8" sqref="E8:E11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687</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740</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689</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741</v>
      </c>
      <c r="C8" s="31"/>
      <c r="D8" s="44">
        <f t="shared" ref="D8" si="0">SUM(D9:D31)</f>
        <v>21</v>
      </c>
      <c r="E8" s="44">
        <f t="shared" ref="E8" si="1">SUM(E9:E31)</f>
        <v>21</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742</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v>-2</v>
      </c>
      <c r="E11" s="31">
        <v>-2</v>
      </c>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v>-2</v>
      </c>
      <c r="E13" s="31">
        <v>-2</v>
      </c>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743</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v>5</v>
      </c>
      <c r="E17" s="31">
        <v>5</v>
      </c>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744</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745</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746</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747</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748</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749</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750</v>
      </c>
      <c r="C33" s="31"/>
      <c r="D33" s="44">
        <f t="shared" ref="D33" si="2">SUM(D34:D54)</f>
        <v>25</v>
      </c>
      <c r="E33" s="44">
        <f t="shared" ref="E33" si="3">SUM(E34:E54)</f>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751</v>
      </c>
      <c r="C56" s="31"/>
      <c r="D56" s="44">
        <f t="shared" ref="D56" si="4">SUM(D57:D72)</f>
        <v>15</v>
      </c>
      <c r="E56" s="44">
        <f t="shared" ref="E56" si="5">SUM(E57:E72)</f>
        <v>15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v>10</v>
      </c>
      <c r="E57" s="31">
        <v>10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752</v>
      </c>
      <c r="C75" s="31"/>
      <c r="D75" s="44">
        <f t="shared" ref="D75" si="6">SUM(D76:D100)</f>
        <v>12</v>
      </c>
      <c r="E75" s="44">
        <f t="shared" ref="E75" si="7">SUM(E76:E100)</f>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 si="8">SUM(D77:D92)</f>
        <v>6</v>
      </c>
      <c r="E76" s="31">
        <f t="shared" ref="E76" si="9">SUM(E77:E92)</f>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 si="10">SUM(D94:D97)</f>
        <v>0</v>
      </c>
      <c r="E93" s="31">
        <f t="shared" ref="E93" si="11">SUM(E94:E97)</f>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 si="12">SUM(D99:D100)</f>
        <v>0</v>
      </c>
      <c r="E98" s="31">
        <f t="shared" ref="E98" si="13">SUM(E99:E100)</f>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753</v>
      </c>
      <c r="C102" s="49"/>
      <c r="D102" s="44">
        <f t="shared" ref="D102" si="14">SUM(D103:D110)</f>
        <v>0</v>
      </c>
      <c r="E102" s="44">
        <f t="shared" ref="E102" si="15">SUM(E103:E110)</f>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754</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16">D102+D75+D56+D33+D8</f>
        <v>73</v>
      </c>
      <c r="E111" s="31">
        <f t="shared" si="16"/>
        <v>73</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738</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26" t="s">
        <v>755</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86" workbookViewId="0">
      <selection activeCell="D76" sqref="D76:E99"/>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687</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756</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689</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757</v>
      </c>
      <c r="C8" s="31"/>
      <c r="D8" s="44">
        <f t="shared" ref="D8:E8" si="0">SUM(D9:D31)</f>
        <v>0</v>
      </c>
      <c r="E8" s="44">
        <f t="shared" si="0"/>
        <v>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758</v>
      </c>
      <c r="C10" s="49">
        <v>10</v>
      </c>
      <c r="D10" s="31"/>
      <c r="E10" s="31"/>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759</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c r="E21" s="31"/>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760</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761</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762</v>
      </c>
      <c r="C28" s="31">
        <v>8</v>
      </c>
      <c r="D28" s="31"/>
      <c r="E28" s="31"/>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763</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764</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765</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766</v>
      </c>
      <c r="C33" s="31"/>
      <c r="D33" s="44">
        <f t="shared" ref="D33:E33" si="1">SUM(D34:D54)</f>
        <v>0</v>
      </c>
      <c r="E33" s="44">
        <f t="shared" si="1"/>
        <v>0</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c r="E35" s="31"/>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c r="E37" s="31"/>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c r="E39" s="31"/>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c r="E40" s="31"/>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c r="E42" s="31"/>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767</v>
      </c>
      <c r="C56" s="31"/>
      <c r="D56" s="44">
        <f t="shared" ref="D56:E56" si="2">SUM(D57:D72)</f>
        <v>0</v>
      </c>
      <c r="E56" s="44">
        <f t="shared" si="2"/>
        <v>0</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c r="E57" s="31"/>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c r="E64" s="31"/>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768</v>
      </c>
      <c r="C75" s="31"/>
      <c r="D75" s="44">
        <f t="shared" ref="D75:E75" si="3">SUM(D76:D100)</f>
        <v>0</v>
      </c>
      <c r="E75" s="44">
        <f t="shared" si="3"/>
        <v>0</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c r="E76" s="31"/>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c r="E79" s="31"/>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c r="E93" s="31"/>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c r="E98" s="31"/>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769</v>
      </c>
      <c r="C102" s="49"/>
      <c r="D102" s="44">
        <f t="shared" ref="D102:E102" si="4">SUM(D103:D110)</f>
        <v>0</v>
      </c>
      <c r="E102" s="44">
        <f t="shared" si="4"/>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770</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5">D102+D75+D56+D33+D8</f>
        <v>0</v>
      </c>
      <c r="E111" s="31">
        <f t="shared" si="5"/>
        <v>0</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771</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c r="B118" s="35" t="s">
        <v>876</v>
      </c>
      <c r="C118" s="26"/>
      <c r="D118" s="35"/>
      <c r="E118" s="26" t="s">
        <v>772</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50" workbookViewId="0">
      <selection activeCell="E79" sqref="E79"/>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687</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773</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153</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774</v>
      </c>
      <c r="C8" s="31"/>
      <c r="D8" s="44">
        <f t="shared" ref="D8" si="0">SUM(D9:D31)</f>
        <v>18</v>
      </c>
      <c r="E8" s="44">
        <f t="shared" ref="E8" si="1">SUM(E9:E31)</f>
        <v>18</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775</v>
      </c>
      <c r="C10" s="49">
        <v>10</v>
      </c>
      <c r="D10" s="31">
        <v>5</v>
      </c>
      <c r="E10" s="31">
        <v>5</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776</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777</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778</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779</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780</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781</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782</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783</v>
      </c>
      <c r="C33" s="31"/>
      <c r="D33" s="44">
        <f t="shared" ref="D33" si="2">SUM(D34:D54)</f>
        <v>25</v>
      </c>
      <c r="E33" s="44">
        <f t="shared" ref="E33" si="3">SUM(E34:E54)</f>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784</v>
      </c>
      <c r="C56" s="31"/>
      <c r="D56" s="44">
        <f t="shared" ref="D56" si="4">SUM(D57:D72)</f>
        <v>15</v>
      </c>
      <c r="E56" s="44">
        <f t="shared" ref="E56" si="5">SUM(E57:E72)</f>
        <v>15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v>6</v>
      </c>
      <c r="E57" s="31">
        <v>6</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v>4</v>
      </c>
      <c r="E58" s="31">
        <v>4</v>
      </c>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785</v>
      </c>
      <c r="C75" s="31"/>
      <c r="D75" s="44">
        <f t="shared" ref="D75" si="6">SUM(D76:D100)</f>
        <v>16</v>
      </c>
      <c r="E75" s="44">
        <f t="shared" ref="E75" si="7">SUM(E76:E100)</f>
        <v>16</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 si="8">SUM(D77:D92)</f>
        <v>8</v>
      </c>
      <c r="E76" s="31">
        <f t="shared" ref="E76" si="9">SUM(E77:E92)</f>
        <v>8</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v>8</v>
      </c>
      <c r="E78" s="31">
        <v>8</v>
      </c>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c r="E79" s="31"/>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 si="10">SUM(D94:D97)</f>
        <v>0</v>
      </c>
      <c r="E93" s="31">
        <f t="shared" ref="E93" si="11">SUM(E94:E97)</f>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 si="12">SUM(D99:D100)</f>
        <v>0</v>
      </c>
      <c r="E98" s="31">
        <f t="shared" ref="E98" si="13">SUM(E99:E100)</f>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786</v>
      </c>
      <c r="C102" s="49"/>
      <c r="D102" s="44">
        <f t="shared" ref="D102" si="14">SUM(D103:D110)</f>
        <v>0</v>
      </c>
      <c r="E102" s="44">
        <f t="shared" ref="E102" si="15">SUM(E103:E110)</f>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787</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16">D102+D75+D56+D33+D8</f>
        <v>74</v>
      </c>
      <c r="E111" s="31">
        <f t="shared" si="16"/>
        <v>74</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738</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26" t="s">
        <v>788</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86" workbookViewId="0">
      <selection activeCell="E8" sqref="E8:E11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705</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789</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790</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791</v>
      </c>
      <c r="C8" s="31"/>
      <c r="D8" s="44">
        <f t="shared" ref="D8" si="0">SUM(D9:D31)</f>
        <v>21</v>
      </c>
      <c r="E8" s="44">
        <f t="shared" ref="E8" si="1">SUM(E9:E31)</f>
        <v>21</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792</v>
      </c>
      <c r="C10" s="49">
        <v>10</v>
      </c>
      <c r="D10" s="31">
        <v>8</v>
      </c>
      <c r="E10" s="31">
        <v>8</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793</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794</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795</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796</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797</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798</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799</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800</v>
      </c>
      <c r="C33" s="31"/>
      <c r="D33" s="44">
        <f t="shared" ref="D33" si="2">SUM(D34:D54)</f>
        <v>25</v>
      </c>
      <c r="E33" s="44">
        <f t="shared" ref="E33" si="3">SUM(E34:E54)</f>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801</v>
      </c>
      <c r="C56" s="31"/>
      <c r="D56" s="44">
        <f t="shared" ref="D56" si="4">SUM(D57:D72)</f>
        <v>13</v>
      </c>
      <c r="E56" s="44">
        <f t="shared" ref="E56" si="5">SUM(E57:E72)</f>
        <v>13</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v>8</v>
      </c>
      <c r="E57" s="31">
        <v>8</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802</v>
      </c>
      <c r="C75" s="31"/>
      <c r="D75" s="44">
        <f t="shared" ref="D75" si="6">SUM(D76:D100)</f>
        <v>14</v>
      </c>
      <c r="E75" s="44">
        <f t="shared" ref="E75" si="7">SUM(E76:E100)</f>
        <v>14</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v>8</v>
      </c>
      <c r="E76" s="31">
        <v>8</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 si="8">SUM(D94:D97)</f>
        <v>0</v>
      </c>
      <c r="E93" s="31">
        <f t="shared" ref="E93" si="9">SUM(E94:E97)</f>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 si="10">SUM(D99:D100)</f>
        <v>0</v>
      </c>
      <c r="E98" s="31">
        <f t="shared" ref="E98" si="11">SUM(E99:E100)</f>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803</v>
      </c>
      <c r="C102" s="49"/>
      <c r="D102" s="44">
        <f t="shared" ref="D102" si="12">SUM(D103:D110)</f>
        <v>0</v>
      </c>
      <c r="E102" s="44">
        <f t="shared" ref="E102" si="13">SUM(E103:E110)</f>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804</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14">D102+D75+D56+D33+D8</f>
        <v>73</v>
      </c>
      <c r="E111" s="31">
        <f t="shared" si="14"/>
        <v>73</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738</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26" t="s">
        <v>805</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95" workbookViewId="0">
      <selection activeCell="E8" sqref="E8:E110"/>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806</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807</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655</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808</v>
      </c>
      <c r="C8" s="31"/>
      <c r="D8" s="44">
        <f t="shared" ref="D8" si="0">SUM(D9:D31)</f>
        <v>20</v>
      </c>
      <c r="E8" s="44">
        <f t="shared" ref="E8" si="1">SUM(E9:E31)</f>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809</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810</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811</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812</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813</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814</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815</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816</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817</v>
      </c>
      <c r="C33" s="31"/>
      <c r="D33" s="44">
        <f t="shared" ref="D33" si="2">SUM(D34:D54)</f>
        <v>40</v>
      </c>
      <c r="E33" s="44">
        <f t="shared" ref="E33" si="3">SUM(E34:E54)</f>
        <v>40</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v>5</v>
      </c>
      <c r="E43" s="31">
        <v>5</v>
      </c>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v>5</v>
      </c>
      <c r="E44" s="31">
        <v>5</v>
      </c>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v>5</v>
      </c>
      <c r="E45" s="31">
        <v>5</v>
      </c>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818</v>
      </c>
      <c r="C56" s="31"/>
      <c r="D56" s="44">
        <f t="shared" ref="D56" si="4">SUM(D57:D72)</f>
        <v>5</v>
      </c>
      <c r="E56" s="44">
        <f t="shared" ref="E56" si="5">SUM(E57:E72)</f>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 si="6">SUM(D58:D61)</f>
        <v>0</v>
      </c>
      <c r="E57" s="31">
        <f t="shared" ref="E57" si="7">SUM(E58:E61)</f>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819</v>
      </c>
      <c r="C75" s="31"/>
      <c r="D75" s="44">
        <f t="shared" ref="D75" si="8">SUM(D76:D100)</f>
        <v>12</v>
      </c>
      <c r="E75" s="44">
        <f t="shared" ref="E75" si="9">SUM(E76:E100)</f>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 si="10">SUM(D77:D92)</f>
        <v>6</v>
      </c>
      <c r="E76" s="31">
        <f t="shared" ref="E76" si="11">SUM(E77:E92)</f>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 si="12">SUM(D94:D97)</f>
        <v>0</v>
      </c>
      <c r="E93" s="31">
        <f t="shared" ref="E93" si="13">SUM(E94:E97)</f>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 si="14">SUM(D99:D100)</f>
        <v>0</v>
      </c>
      <c r="E98" s="31">
        <f t="shared" ref="E98" si="15">SUM(E99:E100)</f>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820</v>
      </c>
      <c r="C102" s="49"/>
      <c r="D102" s="44">
        <f t="shared" ref="D102" si="16">SUM(D103:D110)</f>
        <v>0</v>
      </c>
      <c r="E102" s="44">
        <f t="shared" ref="E102" si="17">SUM(E103:E110)</f>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821</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18">D102+D75+D56+D33+D8</f>
        <v>77</v>
      </c>
      <c r="E111" s="31">
        <f t="shared" si="18"/>
        <v>77</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822</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26"/>
      <c r="C118" s="26"/>
      <c r="D118" s="35"/>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35" t="s">
        <v>876</v>
      </c>
      <c r="C119" s="26"/>
      <c r="D119" s="35"/>
      <c r="E119" s="26" t="s">
        <v>823</v>
      </c>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824</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336</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337</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825</v>
      </c>
      <c r="C8" s="31"/>
      <c r="D8" s="44">
        <f t="shared" ref="D8:E8" si="0">SUM(D9:D31)</f>
        <v>20</v>
      </c>
      <c r="E8" s="44">
        <f t="shared" si="0"/>
        <v>20</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826</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827</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828</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829</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830</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831</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832</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833</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834</v>
      </c>
      <c r="C33" s="31"/>
      <c r="D33" s="44">
        <f t="shared" ref="D33:E33" si="1">SUM(D34:D54)</f>
        <v>25</v>
      </c>
      <c r="E33" s="44">
        <f t="shared" si="1"/>
        <v>25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835</v>
      </c>
      <c r="C56" s="31"/>
      <c r="D56" s="44">
        <f t="shared" ref="D56:E56" si="2">SUM(D57:D72)</f>
        <v>5</v>
      </c>
      <c r="E56" s="44">
        <f t="shared" si="2"/>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E57" si="3">SUM(D58:D61)</f>
        <v>0</v>
      </c>
      <c r="E57" s="31">
        <f t="shared" si="3"/>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836</v>
      </c>
      <c r="C75" s="31"/>
      <c r="D75" s="44">
        <f t="shared" ref="D75:E75" si="4">SUM(D76:D100)</f>
        <v>12</v>
      </c>
      <c r="E75" s="44">
        <f t="shared" si="4"/>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E76" si="5">SUM(D77:D92)</f>
        <v>6</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837</v>
      </c>
      <c r="C102" s="49"/>
      <c r="D102" s="44">
        <f t="shared" ref="D102:E102" si="8">SUM(D103:D110)</f>
        <v>0</v>
      </c>
      <c r="E102" s="44">
        <f t="shared" si="8"/>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838</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62</v>
      </c>
      <c r="E111" s="31">
        <f t="shared" si="9"/>
        <v>62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352</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26"/>
      <c r="C118" s="26"/>
      <c r="D118" s="35"/>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86" workbookViewId="0">
      <selection activeCell="B99" sqref="B99"/>
    </sheetView>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839</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840</v>
      </c>
      <c r="C5" s="124"/>
      <c r="D5" s="36"/>
      <c r="E5" s="36"/>
      <c r="F5" s="36"/>
      <c r="G5" s="38"/>
      <c r="H5" s="30"/>
      <c r="I5" s="30"/>
      <c r="J5" s="30"/>
      <c r="K5" s="30"/>
      <c r="L5" s="30"/>
      <c r="M5" s="30"/>
      <c r="N5" s="30"/>
      <c r="O5" s="30"/>
      <c r="P5" s="30"/>
      <c r="Q5" s="30"/>
      <c r="R5" s="30"/>
      <c r="S5" s="30"/>
      <c r="T5" s="30"/>
      <c r="U5" s="29"/>
      <c r="V5" s="29"/>
      <c r="W5" s="29"/>
      <c r="X5" s="29"/>
      <c r="Y5" s="29"/>
      <c r="Z5" s="29"/>
    </row>
    <row r="6" spans="1:26" ht="15" customHeight="1">
      <c r="A6" s="39"/>
      <c r="B6" s="129" t="s">
        <v>841</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44" t="s">
        <v>159</v>
      </c>
      <c r="B8" s="45" t="s">
        <v>842</v>
      </c>
      <c r="C8" s="31"/>
      <c r="D8" s="44">
        <f t="shared" ref="D8" si="0">SUM(D9:D31)</f>
        <v>18</v>
      </c>
      <c r="E8" s="44">
        <f t="shared" ref="E8" si="1">SUM(E9:E31)</f>
        <v>18</v>
      </c>
      <c r="F8" s="44">
        <f>SUM(F9,F16,F20,F23,F25)</f>
        <v>0</v>
      </c>
      <c r="G8" s="32"/>
      <c r="H8" s="29"/>
      <c r="I8" s="29"/>
      <c r="J8" s="29"/>
      <c r="K8" s="29"/>
      <c r="L8" s="29"/>
      <c r="M8" s="29"/>
      <c r="N8" s="29"/>
      <c r="O8" s="29"/>
      <c r="P8" s="29"/>
      <c r="Q8" s="29"/>
      <c r="R8" s="29"/>
      <c r="S8" s="29"/>
      <c r="T8" s="29"/>
      <c r="U8" s="29"/>
      <c r="V8" s="29"/>
      <c r="W8" s="29"/>
      <c r="X8" s="29"/>
      <c r="Y8" s="29"/>
      <c r="Z8" s="29"/>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843</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v>-2</v>
      </c>
      <c r="E11" s="31">
        <v>-2</v>
      </c>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844</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845</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846</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847</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848</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849</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850</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44" t="s">
        <v>194</v>
      </c>
      <c r="B33" s="45" t="s">
        <v>851</v>
      </c>
      <c r="C33" s="31"/>
      <c r="D33" s="44">
        <f t="shared" ref="D33" si="2">SUM(D34:D54)</f>
        <v>35</v>
      </c>
      <c r="E33" s="44">
        <f t="shared" ref="E33" si="3">SUM(E34:E54)</f>
        <v>35</v>
      </c>
      <c r="F33" s="32"/>
      <c r="G33" s="32"/>
      <c r="H33" s="29"/>
      <c r="I33" s="29"/>
      <c r="J33" s="29"/>
      <c r="K33" s="29"/>
      <c r="L33" s="29"/>
      <c r="M33" s="29"/>
      <c r="N33" s="29"/>
      <c r="O33" s="29"/>
      <c r="P33" s="29"/>
      <c r="Q33" s="29"/>
      <c r="R33" s="29"/>
      <c r="S33" s="29"/>
      <c r="T33" s="29"/>
      <c r="U33" s="29"/>
      <c r="V33" s="29"/>
      <c r="W33" s="29"/>
      <c r="X33" s="29"/>
      <c r="Y33" s="29"/>
      <c r="Z33" s="29"/>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v>5</v>
      </c>
      <c r="E43" s="31">
        <v>5</v>
      </c>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v>5</v>
      </c>
      <c r="E44" s="31">
        <v>5</v>
      </c>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44" t="s">
        <v>219</v>
      </c>
      <c r="B56" s="45" t="s">
        <v>852</v>
      </c>
      <c r="C56" s="31"/>
      <c r="D56" s="44">
        <f t="shared" ref="D56" si="4">SUM(D57:D72)</f>
        <v>5</v>
      </c>
      <c r="E56" s="44">
        <f t="shared" ref="E56" si="5">SUM(E57:E72)</f>
        <v>5</v>
      </c>
      <c r="F56" s="32"/>
      <c r="G56" s="32"/>
      <c r="H56" s="29"/>
      <c r="I56" s="29"/>
      <c r="J56" s="29"/>
      <c r="K56" s="29"/>
      <c r="L56" s="29"/>
      <c r="M56" s="29"/>
      <c r="N56" s="29"/>
      <c r="O56" s="29"/>
      <c r="P56" s="29"/>
      <c r="Q56" s="29"/>
      <c r="R56" s="29"/>
      <c r="S56" s="29"/>
      <c r="T56" s="29"/>
      <c r="U56" s="29"/>
      <c r="V56" s="29"/>
      <c r="W56" s="29"/>
      <c r="X56" s="29"/>
      <c r="Y56" s="29"/>
      <c r="Z56" s="29"/>
    </row>
    <row r="57" spans="1:26" ht="24.75" customHeight="1">
      <c r="A57" s="46" t="s">
        <v>161</v>
      </c>
      <c r="B57" s="48" t="s">
        <v>221</v>
      </c>
      <c r="C57" s="31"/>
      <c r="D57" s="31">
        <f t="shared" ref="D57" si="6">SUM(D58:D61)</f>
        <v>0</v>
      </c>
      <c r="E57" s="31">
        <f t="shared" ref="E57" si="7">SUM(E58:E61)</f>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44" t="s">
        <v>238</v>
      </c>
      <c r="B75" s="45" t="s">
        <v>853</v>
      </c>
      <c r="C75" s="31"/>
      <c r="D75" s="44">
        <f t="shared" ref="D75" si="8">SUM(D76:D100)</f>
        <v>12</v>
      </c>
      <c r="E75" s="44">
        <f t="shared" ref="E75" si="9">SUM(E76:E100)</f>
        <v>12</v>
      </c>
      <c r="F75" s="32"/>
      <c r="G75" s="32"/>
      <c r="H75" s="29"/>
      <c r="I75" s="29"/>
      <c r="J75" s="29"/>
      <c r="K75" s="29"/>
      <c r="L75" s="29"/>
      <c r="M75" s="29"/>
      <c r="N75" s="29"/>
      <c r="O75" s="29"/>
      <c r="P75" s="29"/>
      <c r="Q75" s="29"/>
      <c r="R75" s="29"/>
      <c r="S75" s="29"/>
      <c r="T75" s="29"/>
      <c r="U75" s="29"/>
      <c r="V75" s="29"/>
      <c r="W75" s="29"/>
      <c r="X75" s="29"/>
      <c r="Y75" s="29"/>
      <c r="Z75" s="29"/>
    </row>
    <row r="76" spans="1:26" ht="13.5" customHeight="1">
      <c r="A76" s="46" t="s">
        <v>161</v>
      </c>
      <c r="B76" s="48" t="s">
        <v>240</v>
      </c>
      <c r="C76" s="31"/>
      <c r="D76" s="31">
        <f t="shared" ref="D76" si="10">SUM(D77:D92)</f>
        <v>6</v>
      </c>
      <c r="E76" s="31">
        <f t="shared" ref="E76" si="11">SUM(E77:E92)</f>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 si="12">SUM(D94:D97)</f>
        <v>0</v>
      </c>
      <c r="E93" s="31">
        <f t="shared" ref="E93" si="13">SUM(E94:E97)</f>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 si="14">SUM(D99:D100)</f>
        <v>0</v>
      </c>
      <c r="E98" s="31">
        <f t="shared" ref="E98" si="15">SUM(E99:E100)</f>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57" t="s">
        <v>267</v>
      </c>
      <c r="B102" s="53" t="s">
        <v>854</v>
      </c>
      <c r="C102" s="49"/>
      <c r="D102" s="44">
        <f t="shared" ref="D102" si="16">SUM(D103:D110)</f>
        <v>0</v>
      </c>
      <c r="E102" s="44">
        <f t="shared" ref="E102" si="17">SUM(E103:E110)</f>
        <v>0</v>
      </c>
      <c r="F102" s="32"/>
      <c r="G102" s="32"/>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855</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18">D102+D75+D56+D33+D8</f>
        <v>70</v>
      </c>
      <c r="E111" s="31">
        <f t="shared" si="18"/>
        <v>70</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856</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35" t="s">
        <v>876</v>
      </c>
      <c r="C118" s="26"/>
      <c r="D118" s="35"/>
      <c r="E118" s="26" t="s">
        <v>857</v>
      </c>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ColWidth="14.42578125" defaultRowHeight="15" customHeight="1"/>
  <cols>
    <col min="1" max="1" width="3.7109375" customWidth="1"/>
    <col min="2" max="2" width="62.7109375" customWidth="1"/>
    <col min="3" max="3" width="6.7109375" customWidth="1"/>
    <col min="4" max="4" width="7.7109375" customWidth="1"/>
    <col min="5" max="5" width="6.7109375" customWidth="1"/>
    <col min="6" max="6" width="7.7109375" customWidth="1"/>
    <col min="7" max="7" width="12.7109375" customWidth="1"/>
    <col min="8" max="20" width="9" customWidth="1"/>
    <col min="21" max="26" width="10" customWidth="1"/>
  </cols>
  <sheetData>
    <row r="1" spans="1:26" ht="15" customHeight="1">
      <c r="A1" s="35" t="s">
        <v>150</v>
      </c>
      <c r="B1" s="26"/>
      <c r="C1" s="26"/>
      <c r="D1" s="35"/>
      <c r="E1" s="26"/>
      <c r="F1" s="26"/>
      <c r="G1" s="27"/>
      <c r="H1" s="26"/>
      <c r="I1" s="26"/>
      <c r="J1" s="26"/>
      <c r="K1" s="26"/>
      <c r="L1" s="26"/>
      <c r="M1" s="26"/>
      <c r="N1" s="26"/>
      <c r="O1" s="26"/>
      <c r="P1" s="26"/>
      <c r="Q1" s="26"/>
      <c r="R1" s="26"/>
      <c r="S1" s="26"/>
      <c r="T1" s="26"/>
      <c r="U1" s="26"/>
      <c r="V1" s="26"/>
      <c r="W1" s="26"/>
      <c r="X1" s="26"/>
      <c r="Y1" s="26"/>
      <c r="Z1" s="26"/>
    </row>
    <row r="2" spans="1:26" ht="15" customHeight="1">
      <c r="A2" s="123"/>
      <c r="B2" s="124"/>
      <c r="C2" s="125"/>
      <c r="D2" s="124"/>
      <c r="E2" s="124"/>
      <c r="F2" s="124"/>
      <c r="G2" s="124"/>
      <c r="H2" s="26"/>
      <c r="I2" s="26"/>
      <c r="J2" s="26"/>
      <c r="K2" s="26"/>
      <c r="L2" s="26"/>
      <c r="M2" s="26"/>
      <c r="N2" s="26"/>
      <c r="O2" s="26"/>
      <c r="P2" s="26"/>
      <c r="Q2" s="26"/>
      <c r="R2" s="26"/>
      <c r="S2" s="26"/>
      <c r="T2" s="26"/>
      <c r="U2" s="26"/>
      <c r="V2" s="26"/>
      <c r="W2" s="26"/>
      <c r="X2" s="26"/>
      <c r="Y2" s="26"/>
      <c r="Z2" s="26"/>
    </row>
    <row r="3" spans="1:26" ht="9.75" customHeight="1">
      <c r="A3" s="125"/>
      <c r="B3" s="124"/>
      <c r="C3" s="126"/>
      <c r="D3" s="124"/>
      <c r="E3" s="124"/>
      <c r="F3" s="124"/>
      <c r="G3" s="124"/>
      <c r="H3" s="26"/>
      <c r="I3" s="26"/>
      <c r="J3" s="26"/>
      <c r="K3" s="26"/>
      <c r="L3" s="26"/>
      <c r="M3" s="26"/>
      <c r="N3" s="26"/>
      <c r="O3" s="26"/>
      <c r="P3" s="26"/>
      <c r="Q3" s="26"/>
      <c r="R3" s="26"/>
      <c r="S3" s="26"/>
      <c r="T3" s="26"/>
      <c r="U3" s="26"/>
      <c r="V3" s="26"/>
      <c r="W3" s="26"/>
      <c r="X3" s="26"/>
      <c r="Y3" s="26"/>
      <c r="Z3" s="26"/>
    </row>
    <row r="4" spans="1:26" ht="21.75" customHeight="1">
      <c r="A4" s="127" t="s">
        <v>858</v>
      </c>
      <c r="B4" s="124"/>
      <c r="C4" s="124"/>
      <c r="D4" s="124"/>
      <c r="E4" s="124"/>
      <c r="F4" s="124"/>
      <c r="G4" s="124"/>
      <c r="H4" s="28"/>
      <c r="I4" s="28"/>
      <c r="J4" s="28"/>
      <c r="K4" s="28"/>
      <c r="L4" s="28"/>
      <c r="M4" s="28"/>
      <c r="N4" s="28"/>
      <c r="O4" s="28"/>
      <c r="P4" s="28"/>
      <c r="Q4" s="28"/>
      <c r="R4" s="28"/>
      <c r="S4" s="28"/>
      <c r="T4" s="28"/>
      <c r="U4" s="26"/>
      <c r="V4" s="26"/>
      <c r="W4" s="26"/>
      <c r="X4" s="26"/>
      <c r="Y4" s="26"/>
      <c r="Z4" s="26"/>
    </row>
    <row r="5" spans="1:26" ht="15" customHeight="1">
      <c r="A5" s="36"/>
      <c r="B5" s="128" t="s">
        <v>859</v>
      </c>
      <c r="C5" s="124"/>
      <c r="D5" s="36"/>
      <c r="E5" s="36"/>
      <c r="F5" s="36"/>
      <c r="G5" s="60"/>
      <c r="H5" s="30"/>
      <c r="I5" s="30"/>
      <c r="J5" s="30"/>
      <c r="K5" s="30"/>
      <c r="L5" s="30"/>
      <c r="M5" s="30"/>
      <c r="N5" s="30"/>
      <c r="O5" s="30"/>
      <c r="P5" s="30"/>
      <c r="Q5" s="30"/>
      <c r="R5" s="30"/>
      <c r="S5" s="30"/>
      <c r="T5" s="30"/>
      <c r="U5" s="29"/>
      <c r="V5" s="29"/>
      <c r="W5" s="29"/>
      <c r="X5" s="29"/>
      <c r="Y5" s="29"/>
      <c r="Z5" s="29"/>
    </row>
    <row r="6" spans="1:26" ht="15" customHeight="1">
      <c r="A6" s="39"/>
      <c r="B6" s="129" t="s">
        <v>860</v>
      </c>
      <c r="C6" s="130"/>
      <c r="D6" s="40"/>
      <c r="E6" s="41"/>
      <c r="F6" s="41"/>
      <c r="G6" s="41"/>
      <c r="H6" s="30"/>
      <c r="I6" s="30"/>
      <c r="J6" s="30"/>
      <c r="K6" s="30"/>
      <c r="L6" s="30"/>
      <c r="M6" s="30"/>
      <c r="N6" s="30"/>
      <c r="O6" s="30"/>
      <c r="P6" s="30"/>
      <c r="Q6" s="30"/>
      <c r="R6" s="30"/>
      <c r="S6" s="30"/>
      <c r="T6" s="30"/>
      <c r="U6" s="29"/>
      <c r="V6" s="29"/>
      <c r="W6" s="29"/>
      <c r="X6" s="29"/>
      <c r="Y6" s="29"/>
      <c r="Z6" s="29"/>
    </row>
    <row r="7" spans="1:26" ht="24.75" customHeight="1">
      <c r="A7" s="42" t="s">
        <v>131</v>
      </c>
      <c r="B7" s="43" t="s">
        <v>154</v>
      </c>
      <c r="C7" s="43" t="s">
        <v>155</v>
      </c>
      <c r="D7" s="42" t="s">
        <v>156</v>
      </c>
      <c r="E7" s="42" t="s">
        <v>157</v>
      </c>
      <c r="F7" s="42" t="s">
        <v>158</v>
      </c>
      <c r="G7" s="43" t="s">
        <v>135</v>
      </c>
      <c r="H7" s="29"/>
      <c r="I7" s="29"/>
      <c r="J7" s="29"/>
      <c r="K7" s="29"/>
      <c r="L7" s="29"/>
      <c r="M7" s="29"/>
      <c r="N7" s="29"/>
      <c r="O7" s="29"/>
      <c r="P7" s="29"/>
      <c r="Q7" s="29"/>
      <c r="R7" s="29"/>
      <c r="S7" s="29"/>
      <c r="T7" s="29"/>
      <c r="U7" s="29"/>
      <c r="V7" s="29"/>
      <c r="W7" s="29"/>
      <c r="X7" s="29"/>
      <c r="Y7" s="29"/>
      <c r="Z7" s="29"/>
    </row>
    <row r="8" spans="1:26" ht="15" customHeight="1">
      <c r="A8" s="61" t="s">
        <v>159</v>
      </c>
      <c r="B8" s="62" t="s">
        <v>861</v>
      </c>
      <c r="C8" s="63"/>
      <c r="D8" s="44">
        <f t="shared" ref="D8:E8" si="0">SUM(D9:D31)</f>
        <v>17</v>
      </c>
      <c r="E8" s="44">
        <f t="shared" si="0"/>
        <v>20</v>
      </c>
      <c r="F8" s="44">
        <f>SUM(F9,F16,F20,F23,F25)</f>
        <v>0</v>
      </c>
      <c r="G8" s="64"/>
      <c r="H8" s="65"/>
      <c r="I8" s="65"/>
      <c r="J8" s="65"/>
      <c r="K8" s="65"/>
      <c r="L8" s="65"/>
      <c r="M8" s="65"/>
      <c r="N8" s="65"/>
      <c r="O8" s="65"/>
      <c r="P8" s="65"/>
      <c r="Q8" s="65"/>
      <c r="R8" s="65"/>
      <c r="S8" s="65"/>
      <c r="T8" s="65"/>
      <c r="U8" s="65"/>
      <c r="V8" s="65"/>
      <c r="W8" s="65"/>
      <c r="X8" s="65"/>
      <c r="Y8" s="65"/>
      <c r="Z8" s="65"/>
    </row>
    <row r="9" spans="1:26" ht="13.5" customHeight="1">
      <c r="A9" s="46" t="s">
        <v>161</v>
      </c>
      <c r="B9" s="47" t="s">
        <v>162</v>
      </c>
      <c r="C9" s="31"/>
      <c r="D9" s="31"/>
      <c r="E9" s="31"/>
      <c r="F9" s="32"/>
      <c r="G9" s="32"/>
      <c r="H9" s="29"/>
      <c r="I9" s="29"/>
      <c r="J9" s="29"/>
      <c r="K9" s="29"/>
      <c r="L9" s="29"/>
      <c r="M9" s="29"/>
      <c r="N9" s="29"/>
      <c r="O9" s="29"/>
      <c r="P9" s="29"/>
      <c r="Q9" s="29"/>
      <c r="R9" s="29"/>
      <c r="S9" s="29"/>
      <c r="T9" s="29"/>
      <c r="U9" s="29"/>
      <c r="V9" s="29"/>
      <c r="W9" s="29"/>
      <c r="X9" s="29"/>
      <c r="Y9" s="29"/>
      <c r="Z9" s="29"/>
    </row>
    <row r="10" spans="1:26" ht="24.75" customHeight="1">
      <c r="A10" s="131"/>
      <c r="B10" s="48" t="s">
        <v>862</v>
      </c>
      <c r="C10" s="49">
        <v>10</v>
      </c>
      <c r="D10" s="31">
        <v>7</v>
      </c>
      <c r="E10" s="31">
        <v>7</v>
      </c>
      <c r="F10" s="32"/>
      <c r="G10" s="32"/>
      <c r="H10" s="29"/>
      <c r="I10" s="29"/>
      <c r="J10" s="29"/>
      <c r="K10" s="29"/>
      <c r="L10" s="29"/>
      <c r="M10" s="29"/>
      <c r="N10" s="29"/>
      <c r="O10" s="29"/>
      <c r="P10" s="29"/>
      <c r="Q10" s="29"/>
      <c r="R10" s="29"/>
      <c r="S10" s="29"/>
      <c r="T10" s="29"/>
      <c r="U10" s="29"/>
      <c r="V10" s="29"/>
      <c r="W10" s="29"/>
      <c r="X10" s="29"/>
      <c r="Y10" s="29"/>
      <c r="Z10" s="29"/>
    </row>
    <row r="11" spans="1:26" ht="13.5" customHeight="1">
      <c r="A11" s="133"/>
      <c r="B11" s="50" t="s">
        <v>164</v>
      </c>
      <c r="C11" s="49" t="s">
        <v>165</v>
      </c>
      <c r="D11" s="31">
        <v>-1</v>
      </c>
      <c r="E11" s="31"/>
      <c r="F11" s="32"/>
      <c r="G11" s="32"/>
      <c r="H11" s="29"/>
      <c r="I11" s="29"/>
      <c r="J11" s="29"/>
      <c r="K11" s="29"/>
      <c r="L11" s="29"/>
      <c r="M11" s="29"/>
      <c r="N11" s="29"/>
      <c r="O11" s="29"/>
      <c r="P11" s="29"/>
      <c r="Q11" s="29"/>
      <c r="R11" s="29"/>
      <c r="S11" s="29"/>
      <c r="T11" s="29"/>
      <c r="U11" s="29"/>
      <c r="V11" s="29"/>
      <c r="W11" s="29"/>
      <c r="X11" s="29"/>
      <c r="Y11" s="29"/>
      <c r="Z11" s="29"/>
    </row>
    <row r="12" spans="1:26" ht="13.5" customHeight="1">
      <c r="A12" s="133"/>
      <c r="B12" s="50" t="s">
        <v>166</v>
      </c>
      <c r="C12" s="49" t="s">
        <v>167</v>
      </c>
      <c r="D12" s="31"/>
      <c r="E12" s="31"/>
      <c r="F12" s="32"/>
      <c r="G12" s="32"/>
      <c r="H12" s="29"/>
      <c r="I12" s="29"/>
      <c r="J12" s="29"/>
      <c r="K12" s="29"/>
      <c r="L12" s="29"/>
      <c r="M12" s="29"/>
      <c r="N12" s="29"/>
      <c r="O12" s="29"/>
      <c r="P12" s="29"/>
      <c r="Q12" s="29"/>
      <c r="R12" s="29"/>
      <c r="S12" s="29"/>
      <c r="T12" s="29"/>
      <c r="U12" s="29"/>
      <c r="V12" s="29"/>
      <c r="W12" s="29"/>
      <c r="X12" s="29"/>
      <c r="Y12" s="29"/>
      <c r="Z12" s="29"/>
    </row>
    <row r="13" spans="1:26" ht="13.5" customHeight="1">
      <c r="A13" s="133"/>
      <c r="B13" s="50" t="s">
        <v>168</v>
      </c>
      <c r="C13" s="49">
        <v>-2</v>
      </c>
      <c r="D13" s="31">
        <v>-2</v>
      </c>
      <c r="E13" s="31"/>
      <c r="F13" s="32"/>
      <c r="G13" s="32"/>
      <c r="H13" s="29"/>
      <c r="I13" s="29"/>
      <c r="J13" s="29"/>
      <c r="K13" s="29"/>
      <c r="L13" s="29"/>
      <c r="M13" s="29"/>
      <c r="N13" s="29"/>
      <c r="O13" s="29"/>
      <c r="P13" s="29"/>
      <c r="Q13" s="29"/>
      <c r="R13" s="29"/>
      <c r="S13" s="29"/>
      <c r="T13" s="29"/>
      <c r="U13" s="29"/>
      <c r="V13" s="29"/>
      <c r="W13" s="29"/>
      <c r="X13" s="29"/>
      <c r="Y13" s="29"/>
      <c r="Z13" s="29"/>
    </row>
    <row r="14" spans="1:26" ht="13.5" customHeight="1">
      <c r="A14" s="133"/>
      <c r="B14" s="47" t="s">
        <v>169</v>
      </c>
      <c r="C14" s="31">
        <v>-3</v>
      </c>
      <c r="D14" s="31"/>
      <c r="E14" s="31"/>
      <c r="F14" s="32"/>
      <c r="G14" s="32"/>
      <c r="H14" s="29"/>
      <c r="I14" s="29"/>
      <c r="J14" s="29"/>
      <c r="K14" s="29"/>
      <c r="L14" s="29"/>
      <c r="M14" s="29"/>
      <c r="N14" s="29"/>
      <c r="O14" s="29"/>
      <c r="P14" s="29"/>
      <c r="Q14" s="29"/>
      <c r="R14" s="29"/>
      <c r="S14" s="29"/>
      <c r="T14" s="29"/>
      <c r="U14" s="29"/>
      <c r="V14" s="29"/>
      <c r="W14" s="29"/>
      <c r="X14" s="29"/>
      <c r="Y14" s="29"/>
      <c r="Z14" s="29"/>
    </row>
    <row r="15" spans="1:26" ht="13.5" customHeight="1">
      <c r="A15" s="132"/>
      <c r="B15" s="47" t="s">
        <v>170</v>
      </c>
      <c r="C15" s="31">
        <v>-5</v>
      </c>
      <c r="D15" s="31"/>
      <c r="E15" s="31"/>
      <c r="F15" s="32"/>
      <c r="G15" s="32"/>
      <c r="H15" s="29"/>
      <c r="I15" s="29"/>
      <c r="J15" s="29"/>
      <c r="K15" s="29"/>
      <c r="L15" s="29"/>
      <c r="M15" s="29"/>
      <c r="N15" s="29"/>
      <c r="O15" s="29"/>
      <c r="P15" s="29"/>
      <c r="Q15" s="29"/>
      <c r="R15" s="29"/>
      <c r="S15" s="29"/>
      <c r="T15" s="29"/>
      <c r="U15" s="29"/>
      <c r="V15" s="29"/>
      <c r="W15" s="29"/>
      <c r="X15" s="29"/>
      <c r="Y15" s="29"/>
      <c r="Z15" s="29"/>
    </row>
    <row r="16" spans="1:26" ht="24.75" customHeight="1">
      <c r="A16" s="46" t="s">
        <v>171</v>
      </c>
      <c r="B16" s="48" t="s">
        <v>863</v>
      </c>
      <c r="C16" s="31"/>
      <c r="D16" s="31"/>
      <c r="E16" s="31"/>
      <c r="F16" s="32"/>
      <c r="G16" s="32"/>
      <c r="H16" s="29"/>
      <c r="I16" s="29"/>
      <c r="J16" s="29"/>
      <c r="K16" s="29"/>
      <c r="L16" s="29"/>
      <c r="M16" s="29"/>
      <c r="N16" s="29"/>
      <c r="O16" s="29"/>
      <c r="P16" s="29"/>
      <c r="Q16" s="29"/>
      <c r="R16" s="29"/>
      <c r="S16" s="29"/>
      <c r="T16" s="29"/>
      <c r="U16" s="29"/>
      <c r="V16" s="29"/>
      <c r="W16" s="29"/>
      <c r="X16" s="29"/>
      <c r="Y16" s="29"/>
      <c r="Z16" s="29"/>
    </row>
    <row r="17" spans="1:26" ht="13.5" customHeight="1">
      <c r="A17" s="131"/>
      <c r="B17" s="48" t="s">
        <v>173</v>
      </c>
      <c r="C17" s="49">
        <v>5</v>
      </c>
      <c r="D17" s="31"/>
      <c r="E17" s="31"/>
      <c r="F17" s="32"/>
      <c r="G17" s="32"/>
      <c r="H17" s="29"/>
      <c r="I17" s="29"/>
      <c r="J17" s="29"/>
      <c r="K17" s="29"/>
      <c r="L17" s="29"/>
      <c r="M17" s="29"/>
      <c r="N17" s="29"/>
      <c r="O17" s="29"/>
      <c r="P17" s="29"/>
      <c r="Q17" s="29"/>
      <c r="R17" s="29"/>
      <c r="S17" s="29"/>
      <c r="T17" s="29"/>
      <c r="U17" s="29"/>
      <c r="V17" s="29"/>
      <c r="W17" s="29"/>
      <c r="X17" s="29"/>
      <c r="Y17" s="29"/>
      <c r="Z17" s="29"/>
    </row>
    <row r="18" spans="1:26" ht="13.5" customHeight="1">
      <c r="A18" s="133"/>
      <c r="B18" s="48" t="s">
        <v>174</v>
      </c>
      <c r="C18" s="49">
        <v>5</v>
      </c>
      <c r="D18" s="31"/>
      <c r="E18" s="31"/>
      <c r="F18" s="32"/>
      <c r="G18" s="32"/>
      <c r="H18" s="29"/>
      <c r="I18" s="29"/>
      <c r="J18" s="29"/>
      <c r="K18" s="29"/>
      <c r="L18" s="29"/>
      <c r="M18" s="29"/>
      <c r="N18" s="29"/>
      <c r="O18" s="29"/>
      <c r="P18" s="29"/>
      <c r="Q18" s="29"/>
      <c r="R18" s="29"/>
      <c r="S18" s="29"/>
      <c r="T18" s="29"/>
      <c r="U18" s="29"/>
      <c r="V18" s="29"/>
      <c r="W18" s="29"/>
      <c r="X18" s="29"/>
      <c r="Y18" s="29"/>
      <c r="Z18" s="29"/>
    </row>
    <row r="19" spans="1:26" ht="13.5" customHeight="1">
      <c r="A19" s="132"/>
      <c r="B19" s="48" t="s">
        <v>175</v>
      </c>
      <c r="C19" s="49" t="s">
        <v>176</v>
      </c>
      <c r="D19" s="31"/>
      <c r="E19" s="31"/>
      <c r="F19" s="32"/>
      <c r="G19" s="32"/>
      <c r="H19" s="29"/>
      <c r="I19" s="29"/>
      <c r="J19" s="29"/>
      <c r="K19" s="29"/>
      <c r="L19" s="29"/>
      <c r="M19" s="29"/>
      <c r="N19" s="29"/>
      <c r="O19" s="29"/>
      <c r="P19" s="29"/>
      <c r="Q19" s="29"/>
      <c r="R19" s="29"/>
      <c r="S19" s="29"/>
      <c r="T19" s="29"/>
      <c r="U19" s="29"/>
      <c r="V19" s="29"/>
      <c r="W19" s="29"/>
      <c r="X19" s="29"/>
      <c r="Y19" s="29"/>
      <c r="Z19" s="29"/>
    </row>
    <row r="20" spans="1:26" ht="13.5" customHeight="1">
      <c r="A20" s="46" t="s">
        <v>177</v>
      </c>
      <c r="B20" s="48" t="s">
        <v>178</v>
      </c>
      <c r="C20" s="49"/>
      <c r="D20" s="31"/>
      <c r="E20" s="31"/>
      <c r="F20" s="32"/>
      <c r="G20" s="32"/>
      <c r="H20" s="29"/>
      <c r="I20" s="29"/>
      <c r="J20" s="29"/>
      <c r="K20" s="29"/>
      <c r="L20" s="29"/>
      <c r="M20" s="29"/>
      <c r="N20" s="29"/>
      <c r="O20" s="29"/>
      <c r="P20" s="29"/>
      <c r="Q20" s="29"/>
      <c r="R20" s="29"/>
      <c r="S20" s="29"/>
      <c r="T20" s="29"/>
      <c r="U20" s="29"/>
      <c r="V20" s="29"/>
      <c r="W20" s="29"/>
      <c r="X20" s="29"/>
      <c r="Y20" s="29"/>
      <c r="Z20" s="29"/>
    </row>
    <row r="21" spans="1:26" ht="13.5" customHeight="1">
      <c r="A21" s="131"/>
      <c r="B21" s="48" t="s">
        <v>179</v>
      </c>
      <c r="C21" s="49">
        <v>5</v>
      </c>
      <c r="D21" s="31">
        <v>5</v>
      </c>
      <c r="E21" s="31">
        <v>5</v>
      </c>
      <c r="F21" s="32"/>
      <c r="G21" s="32"/>
      <c r="H21" s="29"/>
      <c r="I21" s="29"/>
      <c r="J21" s="29"/>
      <c r="K21" s="29"/>
      <c r="L21" s="29"/>
      <c r="M21" s="29"/>
      <c r="N21" s="29"/>
      <c r="O21" s="29"/>
      <c r="P21" s="29"/>
      <c r="Q21" s="29"/>
      <c r="R21" s="29"/>
      <c r="S21" s="29"/>
      <c r="T21" s="29"/>
      <c r="U21" s="29"/>
      <c r="V21" s="29"/>
      <c r="W21" s="29"/>
      <c r="X21" s="29"/>
      <c r="Y21" s="29"/>
      <c r="Z21" s="29"/>
    </row>
    <row r="22" spans="1:26" ht="13.5" customHeight="1">
      <c r="A22" s="132"/>
      <c r="B22" s="48" t="s">
        <v>180</v>
      </c>
      <c r="C22" s="49">
        <v>-5</v>
      </c>
      <c r="D22" s="31"/>
      <c r="E22" s="31"/>
      <c r="F22" s="32"/>
      <c r="G22" s="32"/>
      <c r="H22" s="29"/>
      <c r="I22" s="29"/>
      <c r="J22" s="29"/>
      <c r="K22" s="29"/>
      <c r="L22" s="29"/>
      <c r="M22" s="29"/>
      <c r="N22" s="29"/>
      <c r="O22" s="29"/>
      <c r="P22" s="29"/>
      <c r="Q22" s="29"/>
      <c r="R22" s="29"/>
      <c r="S22" s="29"/>
      <c r="T22" s="29"/>
      <c r="U22" s="29"/>
      <c r="V22" s="29"/>
      <c r="W22" s="29"/>
      <c r="X22" s="29"/>
      <c r="Y22" s="29"/>
      <c r="Z22" s="29"/>
    </row>
    <row r="23" spans="1:26" ht="13.5" customHeight="1">
      <c r="A23" s="46" t="s">
        <v>181</v>
      </c>
      <c r="B23" s="48" t="s">
        <v>182</v>
      </c>
      <c r="C23" s="31"/>
      <c r="D23" s="31"/>
      <c r="E23" s="31"/>
      <c r="F23" s="32"/>
      <c r="G23" s="32"/>
      <c r="H23" s="29"/>
      <c r="I23" s="29"/>
      <c r="J23" s="29"/>
      <c r="K23" s="29"/>
      <c r="L23" s="29"/>
      <c r="M23" s="29"/>
      <c r="N23" s="29"/>
      <c r="O23" s="29"/>
      <c r="P23" s="29"/>
      <c r="Q23" s="29"/>
      <c r="R23" s="29"/>
      <c r="S23" s="29"/>
      <c r="T23" s="29"/>
      <c r="U23" s="29"/>
      <c r="V23" s="29"/>
      <c r="W23" s="29"/>
      <c r="X23" s="29"/>
      <c r="Y23" s="29"/>
      <c r="Z23" s="29"/>
    </row>
    <row r="24" spans="1:26" ht="27.75" customHeight="1">
      <c r="A24" s="46"/>
      <c r="B24" s="48" t="s">
        <v>183</v>
      </c>
      <c r="C24" s="31">
        <v>5</v>
      </c>
      <c r="D24" s="31"/>
      <c r="E24" s="31"/>
      <c r="F24" s="32"/>
      <c r="G24" s="32"/>
      <c r="H24" s="29"/>
      <c r="I24" s="29"/>
      <c r="J24" s="29"/>
      <c r="K24" s="29"/>
      <c r="L24" s="29"/>
      <c r="M24" s="29"/>
      <c r="N24" s="29"/>
      <c r="O24" s="29"/>
      <c r="P24" s="29"/>
      <c r="Q24" s="29"/>
      <c r="R24" s="29"/>
      <c r="S24" s="29"/>
      <c r="T24" s="29"/>
      <c r="U24" s="29"/>
      <c r="V24" s="29"/>
      <c r="W24" s="29"/>
      <c r="X24" s="29"/>
      <c r="Y24" s="29"/>
      <c r="Z24" s="29"/>
    </row>
    <row r="25" spans="1:26" ht="13.5" customHeight="1">
      <c r="A25" s="46" t="s">
        <v>184</v>
      </c>
      <c r="B25" s="47" t="s">
        <v>185</v>
      </c>
      <c r="C25" s="31"/>
      <c r="D25" s="31"/>
      <c r="E25" s="31"/>
      <c r="F25" s="32"/>
      <c r="G25" s="32"/>
      <c r="H25" s="29"/>
      <c r="I25" s="29"/>
      <c r="J25" s="29"/>
      <c r="K25" s="29"/>
      <c r="L25" s="29"/>
      <c r="M25" s="29"/>
      <c r="N25" s="29"/>
      <c r="O25" s="29"/>
      <c r="P25" s="29"/>
      <c r="Q25" s="29"/>
      <c r="R25" s="29"/>
      <c r="S25" s="29"/>
      <c r="T25" s="29"/>
      <c r="U25" s="29"/>
      <c r="V25" s="29"/>
      <c r="W25" s="29"/>
      <c r="X25" s="29"/>
      <c r="Y25" s="29"/>
      <c r="Z25" s="29"/>
    </row>
    <row r="26" spans="1:26" ht="13.5" customHeight="1">
      <c r="A26" s="131"/>
      <c r="B26" s="47" t="s">
        <v>864</v>
      </c>
      <c r="C26" s="31">
        <v>10</v>
      </c>
      <c r="D26" s="31"/>
      <c r="E26" s="31"/>
      <c r="F26" s="32"/>
      <c r="G26" s="32"/>
      <c r="H26" s="29"/>
      <c r="I26" s="29"/>
      <c r="J26" s="29"/>
      <c r="K26" s="29"/>
      <c r="L26" s="29"/>
      <c r="M26" s="29"/>
      <c r="N26" s="29"/>
      <c r="O26" s="29"/>
      <c r="P26" s="29"/>
      <c r="Q26" s="29"/>
      <c r="R26" s="29"/>
      <c r="S26" s="29"/>
      <c r="T26" s="29"/>
      <c r="U26" s="29"/>
      <c r="V26" s="29"/>
      <c r="W26" s="29"/>
      <c r="X26" s="29"/>
      <c r="Y26" s="29"/>
      <c r="Z26" s="29"/>
    </row>
    <row r="27" spans="1:26" ht="13.5" customHeight="1">
      <c r="A27" s="133"/>
      <c r="B27" s="47" t="s">
        <v>865</v>
      </c>
      <c r="C27" s="31">
        <v>9</v>
      </c>
      <c r="D27" s="31"/>
      <c r="E27" s="31"/>
      <c r="F27" s="32"/>
      <c r="G27" s="32"/>
      <c r="H27" s="29"/>
      <c r="I27" s="29"/>
      <c r="J27" s="29"/>
      <c r="K27" s="29"/>
      <c r="L27" s="29"/>
      <c r="M27" s="29"/>
      <c r="N27" s="29"/>
      <c r="O27" s="29"/>
      <c r="P27" s="29"/>
      <c r="Q27" s="29"/>
      <c r="R27" s="29"/>
      <c r="S27" s="29"/>
      <c r="T27" s="29"/>
      <c r="U27" s="29"/>
      <c r="V27" s="29"/>
      <c r="W27" s="29"/>
      <c r="X27" s="29"/>
      <c r="Y27" s="29"/>
      <c r="Z27" s="29"/>
    </row>
    <row r="28" spans="1:26" ht="13.5" customHeight="1">
      <c r="A28" s="133"/>
      <c r="B28" s="47" t="s">
        <v>866</v>
      </c>
      <c r="C28" s="31">
        <v>8</v>
      </c>
      <c r="D28" s="31">
        <v>8</v>
      </c>
      <c r="E28" s="31">
        <v>8</v>
      </c>
      <c r="F28" s="32"/>
      <c r="G28" s="32"/>
      <c r="H28" s="29"/>
      <c r="I28" s="29"/>
      <c r="J28" s="29"/>
      <c r="K28" s="29"/>
      <c r="L28" s="29"/>
      <c r="M28" s="29"/>
      <c r="N28" s="29"/>
      <c r="O28" s="29"/>
      <c r="P28" s="29"/>
      <c r="Q28" s="29"/>
      <c r="R28" s="29"/>
      <c r="S28" s="29"/>
      <c r="T28" s="29"/>
      <c r="U28" s="29"/>
      <c r="V28" s="29"/>
      <c r="W28" s="29"/>
      <c r="X28" s="29"/>
      <c r="Y28" s="29"/>
      <c r="Z28" s="29"/>
    </row>
    <row r="29" spans="1:26" ht="13.5" customHeight="1">
      <c r="A29" s="133"/>
      <c r="B29" s="47" t="s">
        <v>867</v>
      </c>
      <c r="C29" s="31">
        <v>7</v>
      </c>
      <c r="D29" s="31"/>
      <c r="E29" s="31"/>
      <c r="F29" s="32"/>
      <c r="G29" s="32"/>
      <c r="H29" s="29"/>
      <c r="I29" s="29"/>
      <c r="J29" s="29"/>
      <c r="K29" s="29"/>
      <c r="L29" s="29"/>
      <c r="M29" s="29"/>
      <c r="N29" s="29"/>
      <c r="O29" s="29"/>
      <c r="P29" s="29"/>
      <c r="Q29" s="29"/>
      <c r="R29" s="29"/>
      <c r="S29" s="29"/>
      <c r="T29" s="29"/>
      <c r="U29" s="29"/>
      <c r="V29" s="29"/>
      <c r="W29" s="29"/>
      <c r="X29" s="29"/>
      <c r="Y29" s="29"/>
      <c r="Z29" s="29"/>
    </row>
    <row r="30" spans="1:26" ht="13.5" customHeight="1">
      <c r="A30" s="133"/>
      <c r="B30" s="47" t="s">
        <v>868</v>
      </c>
      <c r="C30" s="31">
        <v>6</v>
      </c>
      <c r="D30" s="31"/>
      <c r="E30" s="31"/>
      <c r="F30" s="32"/>
      <c r="G30" s="32"/>
      <c r="H30" s="29"/>
      <c r="I30" s="29"/>
      <c r="J30" s="29"/>
      <c r="K30" s="29"/>
      <c r="L30" s="29"/>
      <c r="M30" s="29"/>
      <c r="N30" s="29"/>
      <c r="O30" s="29"/>
      <c r="P30" s="29"/>
      <c r="Q30" s="29"/>
      <c r="R30" s="29"/>
      <c r="S30" s="29"/>
      <c r="T30" s="29"/>
      <c r="U30" s="29"/>
      <c r="V30" s="29"/>
      <c r="W30" s="29"/>
      <c r="X30" s="29"/>
      <c r="Y30" s="29"/>
      <c r="Z30" s="29"/>
    </row>
    <row r="31" spans="1:26" ht="13.5" customHeight="1">
      <c r="A31" s="132"/>
      <c r="B31" s="47" t="s">
        <v>869</v>
      </c>
      <c r="C31" s="31">
        <v>5</v>
      </c>
      <c r="D31" s="31"/>
      <c r="E31" s="31"/>
      <c r="F31" s="32"/>
      <c r="G31" s="32"/>
      <c r="H31" s="29"/>
      <c r="I31" s="29"/>
      <c r="J31" s="29"/>
      <c r="K31" s="29"/>
      <c r="L31" s="29"/>
      <c r="M31" s="29"/>
      <c r="N31" s="29"/>
      <c r="O31" s="29"/>
      <c r="P31" s="29"/>
      <c r="Q31" s="29"/>
      <c r="R31" s="29"/>
      <c r="S31" s="29"/>
      <c r="T31" s="29"/>
      <c r="U31" s="29"/>
      <c r="V31" s="29"/>
      <c r="W31" s="29"/>
      <c r="X31" s="29"/>
      <c r="Y31" s="29"/>
      <c r="Z31" s="29"/>
    </row>
    <row r="32" spans="1:26" ht="13.5" customHeight="1">
      <c r="A32" s="46"/>
      <c r="B32" s="51" t="s">
        <v>192</v>
      </c>
      <c r="C32" s="31"/>
      <c r="D32" s="52" t="s">
        <v>193</v>
      </c>
      <c r="E32" s="52" t="s">
        <v>193</v>
      </c>
      <c r="F32" s="32"/>
      <c r="G32" s="32"/>
      <c r="H32" s="29"/>
      <c r="I32" s="29"/>
      <c r="J32" s="29"/>
      <c r="K32" s="29"/>
      <c r="L32" s="29"/>
      <c r="M32" s="29"/>
      <c r="N32" s="29"/>
      <c r="O32" s="29"/>
      <c r="P32" s="29"/>
      <c r="Q32" s="29"/>
      <c r="R32" s="29"/>
      <c r="S32" s="29"/>
      <c r="T32" s="29"/>
      <c r="U32" s="29"/>
      <c r="V32" s="29"/>
      <c r="W32" s="29"/>
      <c r="X32" s="29"/>
      <c r="Y32" s="29"/>
      <c r="Z32" s="29"/>
    </row>
    <row r="33" spans="1:26" ht="13.5" customHeight="1">
      <c r="A33" s="66" t="s">
        <v>194</v>
      </c>
      <c r="B33" s="67" t="s">
        <v>870</v>
      </c>
      <c r="C33" s="68"/>
      <c r="D33" s="66">
        <f t="shared" ref="D33:E33" si="1">SUM(D34:D54)</f>
        <v>25</v>
      </c>
      <c r="E33" s="66">
        <f t="shared" si="1"/>
        <v>25</v>
      </c>
      <c r="F33" s="69"/>
      <c r="G33" s="69"/>
      <c r="H33" s="70"/>
      <c r="I33" s="70"/>
      <c r="J33" s="70"/>
      <c r="K33" s="70"/>
      <c r="L33" s="70"/>
      <c r="M33" s="70"/>
      <c r="N33" s="70"/>
      <c r="O33" s="70"/>
      <c r="P33" s="70"/>
      <c r="Q33" s="70"/>
      <c r="R33" s="70"/>
      <c r="S33" s="70"/>
      <c r="T33" s="70"/>
      <c r="U33" s="70"/>
      <c r="V33" s="70"/>
      <c r="W33" s="70"/>
      <c r="X33" s="70"/>
      <c r="Y33" s="70"/>
      <c r="Z33" s="70"/>
    </row>
    <row r="34" spans="1:26" ht="27.75" customHeight="1">
      <c r="A34" s="46" t="s">
        <v>161</v>
      </c>
      <c r="B34" s="48" t="s">
        <v>196</v>
      </c>
      <c r="C34" s="31"/>
      <c r="D34" s="31"/>
      <c r="E34" s="31"/>
      <c r="F34" s="32"/>
      <c r="G34" s="32"/>
      <c r="H34" s="29"/>
      <c r="I34" s="29"/>
      <c r="J34" s="29"/>
      <c r="K34" s="29"/>
      <c r="L34" s="29"/>
      <c r="M34" s="29"/>
      <c r="N34" s="29"/>
      <c r="O34" s="29"/>
      <c r="P34" s="29"/>
      <c r="Q34" s="29"/>
      <c r="R34" s="29"/>
      <c r="S34" s="29"/>
      <c r="T34" s="29"/>
      <c r="U34" s="29"/>
      <c r="V34" s="29"/>
      <c r="W34" s="29"/>
      <c r="X34" s="29"/>
      <c r="Y34" s="29"/>
      <c r="Z34" s="29"/>
    </row>
    <row r="35" spans="1:26" ht="13.5" customHeight="1">
      <c r="A35" s="46"/>
      <c r="B35" s="47" t="s">
        <v>197</v>
      </c>
      <c r="C35" s="31">
        <v>5</v>
      </c>
      <c r="D35" s="31">
        <v>5</v>
      </c>
      <c r="E35" s="31">
        <v>5</v>
      </c>
      <c r="F35" s="32"/>
      <c r="G35" s="32"/>
      <c r="H35" s="29"/>
      <c r="I35" s="29"/>
      <c r="J35" s="29"/>
      <c r="K35" s="29"/>
      <c r="L35" s="29"/>
      <c r="M35" s="29"/>
      <c r="N35" s="29"/>
      <c r="O35" s="29"/>
      <c r="P35" s="29"/>
      <c r="Q35" s="29"/>
      <c r="R35" s="29"/>
      <c r="S35" s="29"/>
      <c r="T35" s="29"/>
      <c r="U35" s="29"/>
      <c r="V35" s="29"/>
      <c r="W35" s="29"/>
      <c r="X35" s="29"/>
      <c r="Y35" s="29"/>
      <c r="Z35" s="29"/>
    </row>
    <row r="36" spans="1:26" ht="13.5" customHeight="1">
      <c r="A36" s="46" t="s">
        <v>171</v>
      </c>
      <c r="B36" s="47" t="s">
        <v>198</v>
      </c>
      <c r="C36" s="31"/>
      <c r="D36" s="31"/>
      <c r="E36" s="31"/>
      <c r="F36" s="32"/>
      <c r="G36" s="32"/>
      <c r="H36" s="29"/>
      <c r="I36" s="29"/>
      <c r="J36" s="29"/>
      <c r="K36" s="29"/>
      <c r="L36" s="29"/>
      <c r="M36" s="29"/>
      <c r="N36" s="29"/>
      <c r="O36" s="29"/>
      <c r="P36" s="29"/>
      <c r="Q36" s="29"/>
      <c r="R36" s="29"/>
      <c r="S36" s="29"/>
      <c r="T36" s="29"/>
      <c r="U36" s="29"/>
      <c r="V36" s="29"/>
      <c r="W36" s="29"/>
      <c r="X36" s="29"/>
      <c r="Y36" s="29"/>
      <c r="Z36" s="29"/>
    </row>
    <row r="37" spans="1:26" ht="13.5" customHeight="1">
      <c r="A37" s="131"/>
      <c r="B37" s="50" t="s">
        <v>199</v>
      </c>
      <c r="C37" s="49">
        <v>5</v>
      </c>
      <c r="D37" s="31">
        <v>5</v>
      </c>
      <c r="E37" s="31">
        <v>5</v>
      </c>
      <c r="F37" s="32"/>
      <c r="G37" s="32"/>
      <c r="H37" s="29"/>
      <c r="I37" s="29"/>
      <c r="J37" s="29"/>
      <c r="K37" s="29"/>
      <c r="L37" s="29"/>
      <c r="M37" s="29"/>
      <c r="N37" s="29"/>
      <c r="O37" s="29"/>
      <c r="P37" s="29"/>
      <c r="Q37" s="29"/>
      <c r="R37" s="29"/>
      <c r="S37" s="29"/>
      <c r="T37" s="29"/>
      <c r="U37" s="29"/>
      <c r="V37" s="29"/>
      <c r="W37" s="29"/>
      <c r="X37" s="29"/>
      <c r="Y37" s="29"/>
      <c r="Z37" s="29"/>
    </row>
    <row r="38" spans="1:26" ht="13.5" customHeight="1">
      <c r="A38" s="133"/>
      <c r="B38" s="53" t="s">
        <v>200</v>
      </c>
      <c r="C38" s="49">
        <v>5</v>
      </c>
      <c r="D38" s="31"/>
      <c r="E38" s="31"/>
      <c r="F38" s="32"/>
      <c r="G38" s="32"/>
      <c r="H38" s="29"/>
      <c r="I38" s="29"/>
      <c r="J38" s="29"/>
      <c r="K38" s="29"/>
      <c r="L38" s="29"/>
      <c r="M38" s="29"/>
      <c r="N38" s="29"/>
      <c r="O38" s="29"/>
      <c r="P38" s="29"/>
      <c r="Q38" s="29"/>
      <c r="R38" s="29"/>
      <c r="S38" s="29"/>
      <c r="T38" s="29"/>
      <c r="U38" s="29"/>
      <c r="V38" s="29"/>
      <c r="W38" s="29"/>
      <c r="X38" s="29"/>
      <c r="Y38" s="29"/>
      <c r="Z38" s="29"/>
    </row>
    <row r="39" spans="1:26" ht="13.5" customHeight="1">
      <c r="A39" s="133"/>
      <c r="B39" s="50" t="s">
        <v>201</v>
      </c>
      <c r="C39" s="49">
        <v>5</v>
      </c>
      <c r="D39" s="31">
        <v>5</v>
      </c>
      <c r="E39" s="31">
        <v>5</v>
      </c>
      <c r="F39" s="32"/>
      <c r="G39" s="32"/>
      <c r="H39" s="29"/>
      <c r="I39" s="29"/>
      <c r="J39" s="29"/>
      <c r="K39" s="29"/>
      <c r="L39" s="29"/>
      <c r="M39" s="29"/>
      <c r="N39" s="29"/>
      <c r="O39" s="29"/>
      <c r="P39" s="29"/>
      <c r="Q39" s="29"/>
      <c r="R39" s="29"/>
      <c r="S39" s="29"/>
      <c r="T39" s="29"/>
      <c r="U39" s="29"/>
      <c r="V39" s="29"/>
      <c r="W39" s="29"/>
      <c r="X39" s="29"/>
      <c r="Y39" s="29"/>
      <c r="Z39" s="29"/>
    </row>
    <row r="40" spans="1:26" ht="13.5" customHeight="1">
      <c r="A40" s="133"/>
      <c r="B40" s="50" t="s">
        <v>202</v>
      </c>
      <c r="C40" s="49">
        <v>5</v>
      </c>
      <c r="D40" s="31">
        <v>5</v>
      </c>
      <c r="E40" s="31">
        <v>5</v>
      </c>
      <c r="F40" s="32"/>
      <c r="G40" s="32"/>
      <c r="H40" s="29"/>
      <c r="I40" s="29"/>
      <c r="J40" s="29"/>
      <c r="K40" s="29"/>
      <c r="L40" s="29"/>
      <c r="M40" s="29"/>
      <c r="N40" s="29"/>
      <c r="O40" s="29"/>
      <c r="P40" s="29"/>
      <c r="Q40" s="29"/>
      <c r="R40" s="29"/>
      <c r="S40" s="29"/>
      <c r="T40" s="29"/>
      <c r="U40" s="29"/>
      <c r="V40" s="29"/>
      <c r="W40" s="29"/>
      <c r="X40" s="29"/>
      <c r="Y40" s="29"/>
      <c r="Z40" s="29"/>
    </row>
    <row r="41" spans="1:26" ht="13.5" customHeight="1">
      <c r="A41" s="133"/>
      <c r="B41" s="50" t="s">
        <v>203</v>
      </c>
      <c r="C41" s="49">
        <v>5</v>
      </c>
      <c r="D41" s="31"/>
      <c r="E41" s="31"/>
      <c r="F41" s="32"/>
      <c r="G41" s="32"/>
      <c r="H41" s="29"/>
      <c r="I41" s="29"/>
      <c r="J41" s="29"/>
      <c r="K41" s="29"/>
      <c r="L41" s="29"/>
      <c r="M41" s="29"/>
      <c r="N41" s="29"/>
      <c r="O41" s="29"/>
      <c r="P41" s="29"/>
      <c r="Q41" s="29"/>
      <c r="R41" s="29"/>
      <c r="S41" s="29"/>
      <c r="T41" s="29"/>
      <c r="U41" s="29"/>
      <c r="V41" s="29"/>
      <c r="W41" s="29"/>
      <c r="X41" s="29"/>
      <c r="Y41" s="29"/>
      <c r="Z41" s="29"/>
    </row>
    <row r="42" spans="1:26" ht="13.5" customHeight="1">
      <c r="A42" s="133"/>
      <c r="B42" s="50" t="s">
        <v>204</v>
      </c>
      <c r="C42" s="49">
        <v>5</v>
      </c>
      <c r="D42" s="31">
        <v>5</v>
      </c>
      <c r="E42" s="31">
        <v>5</v>
      </c>
      <c r="F42" s="32"/>
      <c r="G42" s="32"/>
      <c r="H42" s="29"/>
      <c r="I42" s="29"/>
      <c r="J42" s="29"/>
      <c r="K42" s="29"/>
      <c r="L42" s="29"/>
      <c r="M42" s="29"/>
      <c r="N42" s="29"/>
      <c r="O42" s="29"/>
      <c r="P42" s="29"/>
      <c r="Q42" s="29"/>
      <c r="R42" s="29"/>
      <c r="S42" s="29"/>
      <c r="T42" s="29"/>
      <c r="U42" s="29"/>
      <c r="V42" s="29"/>
      <c r="W42" s="29"/>
      <c r="X42" s="29"/>
      <c r="Y42" s="29"/>
      <c r="Z42" s="29"/>
    </row>
    <row r="43" spans="1:26" ht="27.75" customHeight="1">
      <c r="A43" s="133"/>
      <c r="B43" s="53" t="s">
        <v>205</v>
      </c>
      <c r="C43" s="49">
        <v>5</v>
      </c>
      <c r="D43" s="31"/>
      <c r="E43" s="31"/>
      <c r="F43" s="32"/>
      <c r="G43" s="32"/>
      <c r="H43" s="29"/>
      <c r="I43" s="29"/>
      <c r="J43" s="29"/>
      <c r="K43" s="29"/>
      <c r="L43" s="29"/>
      <c r="M43" s="29"/>
      <c r="N43" s="29"/>
      <c r="O43" s="29"/>
      <c r="P43" s="29"/>
      <c r="Q43" s="29"/>
      <c r="R43" s="29"/>
      <c r="S43" s="29"/>
      <c r="T43" s="29"/>
      <c r="U43" s="29"/>
      <c r="V43" s="29"/>
      <c r="W43" s="29"/>
      <c r="X43" s="29"/>
      <c r="Y43" s="29"/>
      <c r="Z43" s="29"/>
    </row>
    <row r="44" spans="1:26" ht="13.5" customHeight="1">
      <c r="A44" s="133"/>
      <c r="B44" s="47" t="s">
        <v>206</v>
      </c>
      <c r="C44" s="31">
        <v>5</v>
      </c>
      <c r="D44" s="31"/>
      <c r="E44" s="31"/>
      <c r="F44" s="32"/>
      <c r="G44" s="32"/>
      <c r="H44" s="29"/>
      <c r="I44" s="29"/>
      <c r="J44" s="29"/>
      <c r="K44" s="29"/>
      <c r="L44" s="29"/>
      <c r="M44" s="29"/>
      <c r="N44" s="29"/>
      <c r="O44" s="29"/>
      <c r="P44" s="29"/>
      <c r="Q44" s="29"/>
      <c r="R44" s="29"/>
      <c r="S44" s="29"/>
      <c r="T44" s="29"/>
      <c r="U44" s="29"/>
      <c r="V44" s="29"/>
      <c r="W44" s="29"/>
      <c r="X44" s="29"/>
      <c r="Y44" s="29"/>
      <c r="Z44" s="29"/>
    </row>
    <row r="45" spans="1:26" ht="13.5" customHeight="1">
      <c r="A45" s="132"/>
      <c r="B45" s="47" t="s">
        <v>207</v>
      </c>
      <c r="C45" s="31">
        <v>5</v>
      </c>
      <c r="D45" s="31"/>
      <c r="E45" s="31"/>
      <c r="F45" s="32"/>
      <c r="G45" s="32"/>
      <c r="H45" s="29"/>
      <c r="I45" s="29"/>
      <c r="J45" s="29"/>
      <c r="K45" s="29"/>
      <c r="L45" s="29"/>
      <c r="M45" s="29"/>
      <c r="N45" s="29"/>
      <c r="O45" s="29"/>
      <c r="P45" s="29"/>
      <c r="Q45" s="29"/>
      <c r="R45" s="29"/>
      <c r="S45" s="29"/>
      <c r="T45" s="29"/>
      <c r="U45" s="29"/>
      <c r="V45" s="29"/>
      <c r="W45" s="29"/>
      <c r="X45" s="29"/>
      <c r="Y45" s="29"/>
      <c r="Z45" s="29"/>
    </row>
    <row r="46" spans="1:26" ht="13.5" customHeight="1">
      <c r="A46" s="46" t="s">
        <v>177</v>
      </c>
      <c r="B46" s="47" t="s">
        <v>208</v>
      </c>
      <c r="C46" s="31"/>
      <c r="D46" s="31"/>
      <c r="E46" s="31"/>
      <c r="F46" s="32"/>
      <c r="G46" s="32"/>
      <c r="H46" s="29"/>
      <c r="I46" s="29"/>
      <c r="J46" s="29"/>
      <c r="K46" s="29"/>
      <c r="L46" s="29"/>
      <c r="M46" s="29"/>
      <c r="N46" s="29"/>
      <c r="O46" s="29"/>
      <c r="P46" s="29"/>
      <c r="Q46" s="29"/>
      <c r="R46" s="29"/>
      <c r="S46" s="29"/>
      <c r="T46" s="29"/>
      <c r="U46" s="29"/>
      <c r="V46" s="29"/>
      <c r="W46" s="29"/>
      <c r="X46" s="29"/>
      <c r="Y46" s="29"/>
      <c r="Z46" s="29"/>
    </row>
    <row r="47" spans="1:26" ht="13.5" customHeight="1">
      <c r="A47" s="131"/>
      <c r="B47" s="50" t="s">
        <v>209</v>
      </c>
      <c r="C47" s="49">
        <v>-1</v>
      </c>
      <c r="D47" s="31"/>
      <c r="E47" s="31"/>
      <c r="F47" s="32"/>
      <c r="G47" s="32"/>
      <c r="H47" s="29"/>
      <c r="I47" s="29"/>
      <c r="J47" s="29"/>
      <c r="K47" s="29"/>
      <c r="L47" s="29"/>
      <c r="M47" s="29"/>
      <c r="N47" s="29"/>
      <c r="O47" s="29"/>
      <c r="P47" s="29"/>
      <c r="Q47" s="29"/>
      <c r="R47" s="29"/>
      <c r="S47" s="29"/>
      <c r="T47" s="29"/>
      <c r="U47" s="29"/>
      <c r="V47" s="29"/>
      <c r="W47" s="29"/>
      <c r="X47" s="29"/>
      <c r="Y47" s="29"/>
      <c r="Z47" s="29"/>
    </row>
    <row r="48" spans="1:26" ht="13.5" customHeight="1">
      <c r="A48" s="133"/>
      <c r="B48" s="47" t="s">
        <v>210</v>
      </c>
      <c r="C48" s="31">
        <v>-2</v>
      </c>
      <c r="D48" s="31"/>
      <c r="E48" s="31"/>
      <c r="F48" s="32"/>
      <c r="G48" s="32"/>
      <c r="H48" s="29"/>
      <c r="I48" s="29"/>
      <c r="J48" s="29"/>
      <c r="K48" s="29"/>
      <c r="L48" s="29"/>
      <c r="M48" s="29"/>
      <c r="N48" s="29"/>
      <c r="O48" s="29"/>
      <c r="P48" s="29"/>
      <c r="Q48" s="29"/>
      <c r="R48" s="29"/>
      <c r="S48" s="29"/>
      <c r="T48" s="29"/>
      <c r="U48" s="29"/>
      <c r="V48" s="29"/>
      <c r="W48" s="29"/>
      <c r="X48" s="29"/>
      <c r="Y48" s="29"/>
      <c r="Z48" s="29"/>
    </row>
    <row r="49" spans="1:26" ht="13.5" customHeight="1">
      <c r="A49" s="133"/>
      <c r="B49" s="47" t="s">
        <v>211</v>
      </c>
      <c r="C49" s="31">
        <v>-5</v>
      </c>
      <c r="D49" s="31"/>
      <c r="E49" s="31"/>
      <c r="F49" s="32"/>
      <c r="G49" s="32"/>
      <c r="H49" s="29"/>
      <c r="I49" s="29"/>
      <c r="J49" s="29"/>
      <c r="K49" s="29"/>
      <c r="L49" s="29"/>
      <c r="M49" s="29"/>
      <c r="N49" s="29"/>
      <c r="O49" s="29"/>
      <c r="P49" s="29"/>
      <c r="Q49" s="29"/>
      <c r="R49" s="29"/>
      <c r="S49" s="29"/>
      <c r="T49" s="29"/>
      <c r="U49" s="29"/>
      <c r="V49" s="29"/>
      <c r="W49" s="29"/>
      <c r="X49" s="29"/>
      <c r="Y49" s="29"/>
      <c r="Z49" s="29"/>
    </row>
    <row r="50" spans="1:26" ht="13.5" customHeight="1">
      <c r="A50" s="133"/>
      <c r="B50" s="50" t="s">
        <v>212</v>
      </c>
      <c r="C50" s="31">
        <v>-5</v>
      </c>
      <c r="D50" s="31"/>
      <c r="E50" s="31"/>
      <c r="F50" s="32"/>
      <c r="G50" s="32"/>
      <c r="H50" s="29"/>
      <c r="I50" s="29"/>
      <c r="J50" s="29"/>
      <c r="K50" s="29"/>
      <c r="L50" s="29"/>
      <c r="M50" s="29"/>
      <c r="N50" s="29"/>
      <c r="O50" s="29"/>
      <c r="P50" s="29"/>
      <c r="Q50" s="29"/>
      <c r="R50" s="29"/>
      <c r="S50" s="29"/>
      <c r="T50" s="29"/>
      <c r="U50" s="29"/>
      <c r="V50" s="29"/>
      <c r="W50" s="29"/>
      <c r="X50" s="29"/>
      <c r="Y50" s="29"/>
      <c r="Z50" s="29"/>
    </row>
    <row r="51" spans="1:26" ht="13.5" customHeight="1">
      <c r="A51" s="133"/>
      <c r="B51" s="47" t="s">
        <v>213</v>
      </c>
      <c r="C51" s="31">
        <v>-5</v>
      </c>
      <c r="D51" s="31"/>
      <c r="E51" s="31"/>
      <c r="F51" s="32"/>
      <c r="G51" s="32"/>
      <c r="H51" s="29"/>
      <c r="I51" s="29"/>
      <c r="J51" s="29"/>
      <c r="K51" s="29"/>
      <c r="L51" s="29"/>
      <c r="M51" s="29"/>
      <c r="N51" s="29"/>
      <c r="O51" s="29"/>
      <c r="P51" s="29"/>
      <c r="Q51" s="29"/>
      <c r="R51" s="29"/>
      <c r="S51" s="29"/>
      <c r="T51" s="29"/>
      <c r="U51" s="29"/>
      <c r="V51" s="29"/>
      <c r="W51" s="29"/>
      <c r="X51" s="29"/>
      <c r="Y51" s="29"/>
      <c r="Z51" s="29"/>
    </row>
    <row r="52" spans="1:26" ht="13.5" customHeight="1">
      <c r="A52" s="133"/>
      <c r="B52" s="47" t="s">
        <v>214</v>
      </c>
      <c r="C52" s="31">
        <v>-2</v>
      </c>
      <c r="D52" s="31"/>
      <c r="E52" s="31"/>
      <c r="F52" s="32"/>
      <c r="G52" s="32"/>
      <c r="H52" s="29"/>
      <c r="I52" s="29"/>
      <c r="J52" s="29"/>
      <c r="K52" s="29"/>
      <c r="L52" s="29"/>
      <c r="M52" s="29"/>
      <c r="N52" s="29"/>
      <c r="O52" s="29"/>
      <c r="P52" s="29"/>
      <c r="Q52" s="29"/>
      <c r="R52" s="29"/>
      <c r="S52" s="29"/>
      <c r="T52" s="29"/>
      <c r="U52" s="29"/>
      <c r="V52" s="29"/>
      <c r="W52" s="29"/>
      <c r="X52" s="29"/>
      <c r="Y52" s="29"/>
      <c r="Z52" s="29"/>
    </row>
    <row r="53" spans="1:26" ht="13.5" customHeight="1">
      <c r="A53" s="133"/>
      <c r="B53" s="47" t="s">
        <v>215</v>
      </c>
      <c r="C53" s="31">
        <v>-10</v>
      </c>
      <c r="D53" s="31"/>
      <c r="E53" s="31"/>
      <c r="F53" s="32"/>
      <c r="G53" s="32"/>
      <c r="H53" s="29"/>
      <c r="I53" s="29"/>
      <c r="J53" s="29"/>
      <c r="K53" s="29"/>
      <c r="L53" s="29"/>
      <c r="M53" s="29"/>
      <c r="N53" s="29"/>
      <c r="O53" s="29"/>
      <c r="P53" s="29"/>
      <c r="Q53" s="29"/>
      <c r="R53" s="29"/>
      <c r="S53" s="29"/>
      <c r="T53" s="29"/>
      <c r="U53" s="29"/>
      <c r="V53" s="29"/>
      <c r="W53" s="29"/>
      <c r="X53" s="29"/>
      <c r="Y53" s="29"/>
      <c r="Z53" s="29"/>
    </row>
    <row r="54" spans="1:26" ht="13.5" customHeight="1">
      <c r="A54" s="132"/>
      <c r="B54" s="47" t="s">
        <v>216</v>
      </c>
      <c r="C54" s="31">
        <v>-5</v>
      </c>
      <c r="D54" s="31"/>
      <c r="E54" s="31"/>
      <c r="F54" s="32"/>
      <c r="G54" s="32"/>
      <c r="H54" s="29"/>
      <c r="I54" s="29"/>
      <c r="J54" s="29"/>
      <c r="K54" s="29"/>
      <c r="L54" s="29"/>
      <c r="M54" s="29"/>
      <c r="N54" s="29"/>
      <c r="O54" s="29"/>
      <c r="P54" s="29"/>
      <c r="Q54" s="29"/>
      <c r="R54" s="29"/>
      <c r="S54" s="29"/>
      <c r="T54" s="29"/>
      <c r="U54" s="29"/>
      <c r="V54" s="29"/>
      <c r="W54" s="29"/>
      <c r="X54" s="29"/>
      <c r="Y54" s="29"/>
      <c r="Z54" s="29"/>
    </row>
    <row r="55" spans="1:26" ht="13.5" customHeight="1">
      <c r="A55" s="46"/>
      <c r="B55" s="51" t="s">
        <v>217</v>
      </c>
      <c r="C55" s="31"/>
      <c r="D55" s="52" t="s">
        <v>218</v>
      </c>
      <c r="E55" s="52" t="s">
        <v>218</v>
      </c>
      <c r="F55" s="32"/>
      <c r="G55" s="32"/>
      <c r="H55" s="29"/>
      <c r="I55" s="29"/>
      <c r="J55" s="29"/>
      <c r="K55" s="29"/>
      <c r="L55" s="29"/>
      <c r="M55" s="29"/>
      <c r="N55" s="29"/>
      <c r="O55" s="29"/>
      <c r="P55" s="29"/>
      <c r="Q55" s="29"/>
      <c r="R55" s="29"/>
      <c r="S55" s="29"/>
      <c r="T55" s="29"/>
      <c r="U55" s="29"/>
      <c r="V55" s="29"/>
      <c r="W55" s="29"/>
      <c r="X55" s="29"/>
      <c r="Y55" s="29"/>
      <c r="Z55" s="29"/>
    </row>
    <row r="56" spans="1:26" ht="13.5" customHeight="1">
      <c r="A56" s="66" t="s">
        <v>219</v>
      </c>
      <c r="B56" s="67" t="s">
        <v>871</v>
      </c>
      <c r="C56" s="68"/>
      <c r="D56" s="66">
        <f t="shared" ref="D56:E56" si="2">SUM(D57:D72)</f>
        <v>5</v>
      </c>
      <c r="E56" s="66">
        <f t="shared" si="2"/>
        <v>5</v>
      </c>
      <c r="F56" s="69"/>
      <c r="G56" s="69"/>
      <c r="H56" s="70"/>
      <c r="I56" s="70"/>
      <c r="J56" s="70"/>
      <c r="K56" s="70"/>
      <c r="L56" s="70"/>
      <c r="M56" s="70"/>
      <c r="N56" s="70"/>
      <c r="O56" s="70"/>
      <c r="P56" s="70"/>
      <c r="Q56" s="70"/>
      <c r="R56" s="70"/>
      <c r="S56" s="70"/>
      <c r="T56" s="70"/>
      <c r="U56" s="70"/>
      <c r="V56" s="70"/>
      <c r="W56" s="70"/>
      <c r="X56" s="70"/>
      <c r="Y56" s="70"/>
      <c r="Z56" s="70"/>
    </row>
    <row r="57" spans="1:26" ht="24.75" customHeight="1">
      <c r="A57" s="46" t="s">
        <v>161</v>
      </c>
      <c r="B57" s="48" t="s">
        <v>221</v>
      </c>
      <c r="C57" s="31"/>
      <c r="D57" s="31">
        <f t="shared" ref="D57:E57" si="3">SUM(D58:D61)</f>
        <v>0</v>
      </c>
      <c r="E57" s="31">
        <f t="shared" si="3"/>
        <v>0</v>
      </c>
      <c r="F57" s="32"/>
      <c r="G57" s="32"/>
      <c r="H57" s="29"/>
      <c r="I57" s="29"/>
      <c r="J57" s="29"/>
      <c r="K57" s="29"/>
      <c r="L57" s="29"/>
      <c r="M57" s="29"/>
      <c r="N57" s="29"/>
      <c r="O57" s="29"/>
      <c r="P57" s="29"/>
      <c r="Q57" s="29"/>
      <c r="R57" s="29"/>
      <c r="S57" s="29"/>
      <c r="T57" s="29"/>
      <c r="U57" s="29"/>
      <c r="V57" s="29"/>
      <c r="W57" s="29"/>
      <c r="X57" s="29"/>
      <c r="Y57" s="29"/>
      <c r="Z57" s="29"/>
    </row>
    <row r="58" spans="1:26" ht="24.75" customHeight="1">
      <c r="A58" s="131"/>
      <c r="B58" s="48" t="s">
        <v>222</v>
      </c>
      <c r="C58" s="31">
        <v>4</v>
      </c>
      <c r="D58" s="31"/>
      <c r="E58" s="31"/>
      <c r="F58" s="32"/>
      <c r="G58" s="32"/>
      <c r="H58" s="29"/>
      <c r="I58" s="29"/>
      <c r="J58" s="29"/>
      <c r="K58" s="29"/>
      <c r="L58" s="29"/>
      <c r="M58" s="29"/>
      <c r="N58" s="29"/>
      <c r="O58" s="29"/>
      <c r="P58" s="29"/>
      <c r="Q58" s="29"/>
      <c r="R58" s="29"/>
      <c r="S58" s="29"/>
      <c r="T58" s="29"/>
      <c r="U58" s="29"/>
      <c r="V58" s="29"/>
      <c r="W58" s="29"/>
      <c r="X58" s="29"/>
      <c r="Y58" s="29"/>
      <c r="Z58" s="29"/>
    </row>
    <row r="59" spans="1:26" ht="24.75" customHeight="1">
      <c r="A59" s="132"/>
      <c r="B59" s="48" t="s">
        <v>223</v>
      </c>
      <c r="C59" s="31">
        <v>5</v>
      </c>
      <c r="D59" s="31"/>
      <c r="E59" s="31"/>
      <c r="F59" s="32"/>
      <c r="G59" s="32"/>
      <c r="H59" s="29"/>
      <c r="I59" s="29"/>
      <c r="J59" s="29"/>
      <c r="K59" s="29"/>
      <c r="L59" s="29"/>
      <c r="M59" s="29"/>
      <c r="N59" s="29"/>
      <c r="O59" s="29"/>
      <c r="P59" s="29"/>
      <c r="Q59" s="29"/>
      <c r="R59" s="29"/>
      <c r="S59" s="29"/>
      <c r="T59" s="29"/>
      <c r="U59" s="29"/>
      <c r="V59" s="29"/>
      <c r="W59" s="29"/>
      <c r="X59" s="29"/>
      <c r="Y59" s="29"/>
      <c r="Z59" s="29"/>
    </row>
    <row r="60" spans="1:26" ht="24.75" customHeight="1">
      <c r="A60" s="131"/>
      <c r="B60" s="48" t="s">
        <v>224</v>
      </c>
      <c r="C60" s="31">
        <v>10</v>
      </c>
      <c r="D60" s="31"/>
      <c r="E60" s="31"/>
      <c r="F60" s="32"/>
      <c r="G60" s="32"/>
      <c r="H60" s="29"/>
      <c r="I60" s="29"/>
      <c r="J60" s="29"/>
      <c r="K60" s="29"/>
      <c r="L60" s="29"/>
      <c r="M60" s="29"/>
      <c r="N60" s="29"/>
      <c r="O60" s="29"/>
      <c r="P60" s="29"/>
      <c r="Q60" s="29"/>
      <c r="R60" s="29"/>
      <c r="S60" s="29"/>
      <c r="T60" s="29"/>
      <c r="U60" s="29"/>
      <c r="V60" s="29"/>
      <c r="W60" s="29"/>
      <c r="X60" s="29"/>
      <c r="Y60" s="29"/>
      <c r="Z60" s="29"/>
    </row>
    <row r="61" spans="1:26" ht="24.75" customHeight="1">
      <c r="A61" s="132"/>
      <c r="B61" s="48" t="s">
        <v>225</v>
      </c>
      <c r="C61" s="31">
        <v>5</v>
      </c>
      <c r="D61" s="31"/>
      <c r="E61" s="31"/>
      <c r="F61" s="32"/>
      <c r="G61" s="32"/>
      <c r="H61" s="29"/>
      <c r="I61" s="29"/>
      <c r="J61" s="29"/>
      <c r="K61" s="29"/>
      <c r="L61" s="29"/>
      <c r="M61" s="29"/>
      <c r="N61" s="29"/>
      <c r="O61" s="29"/>
      <c r="P61" s="29"/>
      <c r="Q61" s="29"/>
      <c r="R61" s="29"/>
      <c r="S61" s="29"/>
      <c r="T61" s="29"/>
      <c r="U61" s="29"/>
      <c r="V61" s="29"/>
      <c r="W61" s="29"/>
      <c r="X61" s="29"/>
      <c r="Y61" s="29"/>
      <c r="Z61" s="29"/>
    </row>
    <row r="62" spans="1:26" ht="13.5" customHeight="1">
      <c r="A62" s="46" t="s">
        <v>171</v>
      </c>
      <c r="B62" s="47" t="s">
        <v>226</v>
      </c>
      <c r="C62" s="31"/>
      <c r="D62" s="31"/>
      <c r="E62" s="31"/>
      <c r="F62" s="32"/>
      <c r="G62" s="32"/>
      <c r="H62" s="29"/>
      <c r="I62" s="29"/>
      <c r="J62" s="29"/>
      <c r="K62" s="29"/>
      <c r="L62" s="29"/>
      <c r="M62" s="29"/>
      <c r="N62" s="29"/>
      <c r="O62" s="29"/>
      <c r="P62" s="29"/>
      <c r="Q62" s="29"/>
      <c r="R62" s="29"/>
      <c r="S62" s="29"/>
      <c r="T62" s="29"/>
      <c r="U62" s="29"/>
      <c r="V62" s="29"/>
      <c r="W62" s="29"/>
      <c r="X62" s="29"/>
      <c r="Y62" s="29"/>
      <c r="Z62" s="29"/>
    </row>
    <row r="63" spans="1:26" ht="13.5" customHeight="1">
      <c r="A63" s="131"/>
      <c r="B63" s="50" t="s">
        <v>227</v>
      </c>
      <c r="C63" s="49">
        <v>5</v>
      </c>
      <c r="D63" s="31"/>
      <c r="E63" s="31"/>
      <c r="F63" s="32"/>
      <c r="G63" s="32"/>
      <c r="H63" s="29"/>
      <c r="I63" s="29"/>
      <c r="J63" s="29"/>
      <c r="K63" s="29"/>
      <c r="L63" s="29"/>
      <c r="M63" s="29"/>
      <c r="N63" s="29"/>
      <c r="O63" s="29"/>
      <c r="P63" s="29"/>
      <c r="Q63" s="29"/>
      <c r="R63" s="29"/>
      <c r="S63" s="29"/>
      <c r="T63" s="29"/>
      <c r="U63" s="29"/>
      <c r="V63" s="29"/>
      <c r="W63" s="29"/>
      <c r="X63" s="29"/>
      <c r="Y63" s="29"/>
      <c r="Z63" s="29"/>
    </row>
    <row r="64" spans="1:26" ht="13.5" customHeight="1">
      <c r="A64" s="133"/>
      <c r="B64" s="50" t="s">
        <v>228</v>
      </c>
      <c r="C64" s="49">
        <v>5</v>
      </c>
      <c r="D64" s="31">
        <v>5</v>
      </c>
      <c r="E64" s="31">
        <v>5</v>
      </c>
      <c r="F64" s="32"/>
      <c r="G64" s="32"/>
      <c r="H64" s="29"/>
      <c r="I64" s="29"/>
      <c r="J64" s="29"/>
      <c r="K64" s="29"/>
      <c r="L64" s="29"/>
      <c r="M64" s="29"/>
      <c r="N64" s="29"/>
      <c r="O64" s="29"/>
      <c r="P64" s="29"/>
      <c r="Q64" s="29"/>
      <c r="R64" s="29"/>
      <c r="S64" s="29"/>
      <c r="T64" s="29"/>
      <c r="U64" s="29"/>
      <c r="V64" s="29"/>
      <c r="W64" s="29"/>
      <c r="X64" s="29"/>
      <c r="Y64" s="29"/>
      <c r="Z64" s="29"/>
    </row>
    <row r="65" spans="1:26" ht="13.5" customHeight="1">
      <c r="A65" s="133"/>
      <c r="B65" s="47" t="s">
        <v>229</v>
      </c>
      <c r="C65" s="31">
        <v>5</v>
      </c>
      <c r="D65" s="31"/>
      <c r="E65" s="31"/>
      <c r="F65" s="32"/>
      <c r="G65" s="32"/>
      <c r="H65" s="29"/>
      <c r="I65" s="29"/>
      <c r="J65" s="29"/>
      <c r="K65" s="29"/>
      <c r="L65" s="29"/>
      <c r="M65" s="29"/>
      <c r="N65" s="29"/>
      <c r="O65" s="29"/>
      <c r="P65" s="29"/>
      <c r="Q65" s="29"/>
      <c r="R65" s="29"/>
      <c r="S65" s="29"/>
      <c r="T65" s="29"/>
      <c r="U65" s="29"/>
      <c r="V65" s="29"/>
      <c r="W65" s="29"/>
      <c r="X65" s="29"/>
      <c r="Y65" s="29"/>
      <c r="Z65" s="29"/>
    </row>
    <row r="66" spans="1:26" ht="13.5" customHeight="1">
      <c r="A66" s="133"/>
      <c r="B66" s="47" t="s">
        <v>230</v>
      </c>
      <c r="C66" s="31">
        <v>5</v>
      </c>
      <c r="D66" s="31"/>
      <c r="E66" s="31"/>
      <c r="F66" s="32"/>
      <c r="G66" s="32"/>
      <c r="H66" s="29"/>
      <c r="I66" s="29"/>
      <c r="J66" s="29"/>
      <c r="K66" s="29"/>
      <c r="L66" s="29"/>
      <c r="M66" s="29"/>
      <c r="N66" s="29"/>
      <c r="O66" s="29"/>
      <c r="P66" s="29"/>
      <c r="Q66" s="29"/>
      <c r="R66" s="29"/>
      <c r="S66" s="29"/>
      <c r="T66" s="29"/>
      <c r="U66" s="29"/>
      <c r="V66" s="29"/>
      <c r="W66" s="29"/>
      <c r="X66" s="29"/>
      <c r="Y66" s="29"/>
      <c r="Z66" s="29"/>
    </row>
    <row r="67" spans="1:26" ht="13.5" customHeight="1">
      <c r="A67" s="133"/>
      <c r="B67" s="47" t="s">
        <v>231</v>
      </c>
      <c r="C67" s="31">
        <v>5</v>
      </c>
      <c r="D67" s="31"/>
      <c r="E67" s="31"/>
      <c r="F67" s="32"/>
      <c r="G67" s="32"/>
      <c r="H67" s="29"/>
      <c r="I67" s="29"/>
      <c r="J67" s="29"/>
      <c r="K67" s="29"/>
      <c r="L67" s="29"/>
      <c r="M67" s="29"/>
      <c r="N67" s="29"/>
      <c r="O67" s="29"/>
      <c r="P67" s="29"/>
      <c r="Q67" s="29"/>
      <c r="R67" s="29"/>
      <c r="S67" s="29"/>
      <c r="T67" s="29"/>
      <c r="U67" s="29"/>
      <c r="V67" s="29"/>
      <c r="W67" s="29"/>
      <c r="X67" s="29"/>
      <c r="Y67" s="29"/>
      <c r="Z67" s="29"/>
    </row>
    <row r="68" spans="1:26" ht="13.5" customHeight="1">
      <c r="A68" s="133"/>
      <c r="B68" s="47" t="s">
        <v>232</v>
      </c>
      <c r="C68" s="49">
        <v>5</v>
      </c>
      <c r="D68" s="31"/>
      <c r="E68" s="31"/>
      <c r="F68" s="32"/>
      <c r="G68" s="32"/>
      <c r="H68" s="29"/>
      <c r="I68" s="29"/>
      <c r="J68" s="29"/>
      <c r="K68" s="29"/>
      <c r="L68" s="29"/>
      <c r="M68" s="29"/>
      <c r="N68" s="29"/>
      <c r="O68" s="29"/>
      <c r="P68" s="29"/>
      <c r="Q68" s="29"/>
      <c r="R68" s="29"/>
      <c r="S68" s="29"/>
      <c r="T68" s="29"/>
      <c r="U68" s="29"/>
      <c r="V68" s="29"/>
      <c r="W68" s="29"/>
      <c r="X68" s="29"/>
      <c r="Y68" s="29"/>
      <c r="Z68" s="29"/>
    </row>
    <row r="69" spans="1:26" ht="27.75" customHeight="1">
      <c r="A69" s="132"/>
      <c r="B69" s="48" t="s">
        <v>233</v>
      </c>
      <c r="C69" s="49">
        <v>5</v>
      </c>
      <c r="D69" s="31"/>
      <c r="E69" s="31"/>
      <c r="F69" s="32"/>
      <c r="G69" s="32"/>
      <c r="H69" s="29"/>
      <c r="I69" s="29"/>
      <c r="J69" s="29"/>
      <c r="K69" s="29"/>
      <c r="L69" s="29"/>
      <c r="M69" s="29"/>
      <c r="N69" s="29"/>
      <c r="O69" s="29"/>
      <c r="P69" s="29"/>
      <c r="Q69" s="29"/>
      <c r="R69" s="29"/>
      <c r="S69" s="29"/>
      <c r="T69" s="29"/>
      <c r="U69" s="29"/>
      <c r="V69" s="29"/>
      <c r="W69" s="29"/>
      <c r="X69" s="29"/>
      <c r="Y69" s="29"/>
      <c r="Z69" s="29"/>
    </row>
    <row r="70" spans="1:26" ht="13.5" customHeight="1">
      <c r="A70" s="46" t="s">
        <v>177</v>
      </c>
      <c r="B70" s="47" t="s">
        <v>234</v>
      </c>
      <c r="C70" s="31"/>
      <c r="D70" s="31"/>
      <c r="E70" s="31"/>
      <c r="F70" s="32"/>
      <c r="G70" s="32"/>
      <c r="H70" s="29"/>
      <c r="I70" s="29"/>
      <c r="J70" s="29"/>
      <c r="K70" s="29"/>
      <c r="L70" s="29"/>
      <c r="M70" s="29"/>
      <c r="N70" s="29"/>
      <c r="O70" s="29"/>
      <c r="P70" s="29"/>
      <c r="Q70" s="29"/>
      <c r="R70" s="29"/>
      <c r="S70" s="29"/>
      <c r="T70" s="29"/>
      <c r="U70" s="29"/>
      <c r="V70" s="29"/>
      <c r="W70" s="29"/>
      <c r="X70" s="29"/>
      <c r="Y70" s="29"/>
      <c r="Z70" s="29"/>
    </row>
    <row r="71" spans="1:26" ht="13.5" customHeight="1">
      <c r="A71" s="46"/>
      <c r="B71" s="50" t="s">
        <v>235</v>
      </c>
      <c r="C71" s="49">
        <v>3</v>
      </c>
      <c r="D71" s="31"/>
      <c r="E71" s="31"/>
      <c r="F71" s="32"/>
      <c r="G71" s="32"/>
      <c r="H71" s="29"/>
      <c r="I71" s="29"/>
      <c r="J71" s="29"/>
      <c r="K71" s="29"/>
      <c r="L71" s="29"/>
      <c r="M71" s="29"/>
      <c r="N71" s="29"/>
      <c r="O71" s="29"/>
      <c r="P71" s="29"/>
      <c r="Q71" s="29"/>
      <c r="R71" s="29"/>
      <c r="S71" s="29"/>
      <c r="T71" s="29"/>
      <c r="U71" s="29"/>
      <c r="V71" s="29"/>
      <c r="W71" s="29"/>
      <c r="X71" s="29"/>
      <c r="Y71" s="29"/>
      <c r="Z71" s="29"/>
    </row>
    <row r="72" spans="1:26" ht="13.5" customHeight="1">
      <c r="A72" s="46"/>
      <c r="B72" s="47" t="s">
        <v>236</v>
      </c>
      <c r="C72" s="49">
        <v>5</v>
      </c>
      <c r="D72" s="31"/>
      <c r="E72" s="31"/>
      <c r="F72" s="32"/>
      <c r="G72" s="32"/>
      <c r="H72" s="29"/>
      <c r="I72" s="29"/>
      <c r="J72" s="29"/>
      <c r="K72" s="29"/>
      <c r="L72" s="29"/>
      <c r="M72" s="29"/>
      <c r="N72" s="29"/>
      <c r="O72" s="29"/>
      <c r="P72" s="29"/>
      <c r="Q72" s="29"/>
      <c r="R72" s="29"/>
      <c r="S72" s="29"/>
      <c r="T72" s="29"/>
      <c r="U72" s="29"/>
      <c r="V72" s="29"/>
      <c r="W72" s="29"/>
      <c r="X72" s="29"/>
      <c r="Y72" s="29"/>
      <c r="Z72" s="29"/>
    </row>
    <row r="73" spans="1:26" ht="13.5" customHeight="1">
      <c r="A73" s="46"/>
      <c r="B73" s="51" t="s">
        <v>217</v>
      </c>
      <c r="C73" s="31"/>
      <c r="D73" s="52" t="s">
        <v>218</v>
      </c>
      <c r="E73" s="52" t="s">
        <v>218</v>
      </c>
      <c r="F73" s="32"/>
      <c r="G73" s="32"/>
      <c r="H73" s="29"/>
      <c r="I73" s="29"/>
      <c r="J73" s="29"/>
      <c r="K73" s="29"/>
      <c r="L73" s="29"/>
      <c r="M73" s="29"/>
      <c r="N73" s="29"/>
      <c r="O73" s="29"/>
      <c r="P73" s="29"/>
      <c r="Q73" s="29"/>
      <c r="R73" s="29"/>
      <c r="S73" s="29"/>
      <c r="T73" s="29"/>
      <c r="U73" s="29"/>
      <c r="V73" s="29"/>
      <c r="W73" s="29"/>
      <c r="X73" s="29"/>
      <c r="Y73" s="29"/>
      <c r="Z73" s="29"/>
    </row>
    <row r="74" spans="1:26" ht="13.5" customHeight="1">
      <c r="A74" s="46"/>
      <c r="B74" s="51" t="s">
        <v>237</v>
      </c>
      <c r="C74" s="31"/>
      <c r="D74" s="31"/>
      <c r="E74" s="31"/>
      <c r="F74" s="32"/>
      <c r="G74" s="32"/>
      <c r="H74" s="29"/>
      <c r="I74" s="29"/>
      <c r="J74" s="29"/>
      <c r="K74" s="29"/>
      <c r="L74" s="29"/>
      <c r="M74" s="29"/>
      <c r="N74" s="29"/>
      <c r="O74" s="29"/>
      <c r="P74" s="29"/>
      <c r="Q74" s="29"/>
      <c r="R74" s="29"/>
      <c r="S74" s="29"/>
      <c r="T74" s="29"/>
      <c r="U74" s="29"/>
      <c r="V74" s="29"/>
      <c r="W74" s="29"/>
      <c r="X74" s="29"/>
      <c r="Y74" s="29"/>
      <c r="Z74" s="29"/>
    </row>
    <row r="75" spans="1:26" ht="13.5" customHeight="1">
      <c r="A75" s="66" t="s">
        <v>238</v>
      </c>
      <c r="B75" s="67" t="s">
        <v>872</v>
      </c>
      <c r="C75" s="68"/>
      <c r="D75" s="66">
        <f t="shared" ref="D75:E75" si="4">SUM(D76:D100)</f>
        <v>12</v>
      </c>
      <c r="E75" s="66">
        <f t="shared" si="4"/>
        <v>12</v>
      </c>
      <c r="F75" s="69"/>
      <c r="G75" s="69"/>
      <c r="H75" s="70"/>
      <c r="I75" s="70"/>
      <c r="J75" s="70"/>
      <c r="K75" s="70"/>
      <c r="L75" s="70"/>
      <c r="M75" s="70"/>
      <c r="N75" s="70"/>
      <c r="O75" s="70"/>
      <c r="P75" s="70"/>
      <c r="Q75" s="70"/>
      <c r="R75" s="70"/>
      <c r="S75" s="70"/>
      <c r="T75" s="70"/>
      <c r="U75" s="70"/>
      <c r="V75" s="70"/>
      <c r="W75" s="70"/>
      <c r="X75" s="70"/>
      <c r="Y75" s="70"/>
      <c r="Z75" s="70"/>
    </row>
    <row r="76" spans="1:26" ht="13.5" customHeight="1">
      <c r="A76" s="46" t="s">
        <v>161</v>
      </c>
      <c r="B76" s="48" t="s">
        <v>240</v>
      </c>
      <c r="C76" s="31"/>
      <c r="D76" s="31">
        <f t="shared" ref="D76:E76" si="5">SUM(D77:D92)</f>
        <v>6</v>
      </c>
      <c r="E76" s="31">
        <f t="shared" si="5"/>
        <v>6</v>
      </c>
      <c r="F76" s="32"/>
      <c r="G76" s="32"/>
      <c r="H76" s="29"/>
      <c r="I76" s="29"/>
      <c r="J76" s="29"/>
      <c r="K76" s="29"/>
      <c r="L76" s="29"/>
      <c r="M76" s="29"/>
      <c r="N76" s="29"/>
      <c r="O76" s="29"/>
      <c r="P76" s="29"/>
      <c r="Q76" s="29"/>
      <c r="R76" s="29"/>
      <c r="S76" s="29"/>
      <c r="T76" s="29"/>
      <c r="U76" s="29"/>
      <c r="V76" s="29"/>
      <c r="W76" s="29"/>
      <c r="X76" s="29"/>
      <c r="Y76" s="29"/>
      <c r="Z76" s="29"/>
    </row>
    <row r="77" spans="1:26" ht="24.75" customHeight="1">
      <c r="A77" s="131"/>
      <c r="B77" s="48" t="s">
        <v>241</v>
      </c>
      <c r="C77" s="31">
        <v>10</v>
      </c>
      <c r="D77" s="31"/>
      <c r="E77" s="31"/>
      <c r="F77" s="32"/>
      <c r="G77" s="32"/>
      <c r="H77" s="29"/>
      <c r="I77" s="29"/>
      <c r="J77" s="29"/>
      <c r="K77" s="29"/>
      <c r="L77" s="29"/>
      <c r="M77" s="29"/>
      <c r="N77" s="29"/>
      <c r="O77" s="29"/>
      <c r="P77" s="29"/>
      <c r="Q77" s="29"/>
      <c r="R77" s="29"/>
      <c r="S77" s="29"/>
      <c r="T77" s="29"/>
      <c r="U77" s="29"/>
      <c r="V77" s="29"/>
      <c r="W77" s="29"/>
      <c r="X77" s="29"/>
      <c r="Y77" s="29"/>
      <c r="Z77" s="29"/>
    </row>
    <row r="78" spans="1:26" ht="24.75" customHeight="1">
      <c r="A78" s="133"/>
      <c r="B78" s="48" t="s">
        <v>242</v>
      </c>
      <c r="C78" s="31">
        <v>8</v>
      </c>
      <c r="D78" s="31"/>
      <c r="E78" s="31"/>
      <c r="F78" s="32"/>
      <c r="G78" s="32"/>
      <c r="H78" s="29"/>
      <c r="I78" s="29"/>
      <c r="J78" s="29"/>
      <c r="K78" s="29"/>
      <c r="L78" s="29"/>
      <c r="M78" s="29"/>
      <c r="N78" s="29"/>
      <c r="O78" s="29"/>
      <c r="P78" s="29"/>
      <c r="Q78" s="29"/>
      <c r="R78" s="29"/>
      <c r="S78" s="29"/>
      <c r="T78" s="29"/>
      <c r="U78" s="29"/>
      <c r="V78" s="29"/>
      <c r="W78" s="29"/>
      <c r="X78" s="29"/>
      <c r="Y78" s="29"/>
      <c r="Z78" s="29"/>
    </row>
    <row r="79" spans="1:26" ht="13.5" customHeight="1">
      <c r="A79" s="133"/>
      <c r="B79" s="47" t="s">
        <v>243</v>
      </c>
      <c r="C79" s="31">
        <v>6</v>
      </c>
      <c r="D79" s="31">
        <v>6</v>
      </c>
      <c r="E79" s="31">
        <v>6</v>
      </c>
      <c r="F79" s="32"/>
      <c r="G79" s="32"/>
      <c r="H79" s="29"/>
      <c r="I79" s="29"/>
      <c r="J79" s="29"/>
      <c r="K79" s="29"/>
      <c r="L79" s="29"/>
      <c r="M79" s="29"/>
      <c r="N79" s="29"/>
      <c r="O79" s="29"/>
      <c r="P79" s="29"/>
      <c r="Q79" s="29"/>
      <c r="R79" s="29"/>
      <c r="S79" s="29"/>
      <c r="T79" s="29"/>
      <c r="U79" s="29"/>
      <c r="V79" s="29"/>
      <c r="W79" s="29"/>
      <c r="X79" s="29"/>
      <c r="Y79" s="29"/>
      <c r="Z79" s="29"/>
    </row>
    <row r="80" spans="1:26" ht="13.5" customHeight="1">
      <c r="A80" s="133"/>
      <c r="B80" s="47" t="s">
        <v>244</v>
      </c>
      <c r="C80" s="31">
        <v>4</v>
      </c>
      <c r="D80" s="31"/>
      <c r="E80" s="31"/>
      <c r="F80" s="32"/>
      <c r="G80" s="32"/>
      <c r="H80" s="29"/>
      <c r="I80" s="29"/>
      <c r="J80" s="29"/>
      <c r="K80" s="29"/>
      <c r="L80" s="29"/>
      <c r="M80" s="29"/>
      <c r="N80" s="29"/>
      <c r="O80" s="29"/>
      <c r="P80" s="29"/>
      <c r="Q80" s="29"/>
      <c r="R80" s="29"/>
      <c r="S80" s="29"/>
      <c r="T80" s="29"/>
      <c r="U80" s="29"/>
      <c r="V80" s="29"/>
      <c r="W80" s="29"/>
      <c r="X80" s="29"/>
      <c r="Y80" s="29"/>
      <c r="Z80" s="29"/>
    </row>
    <row r="81" spans="1:26" ht="24.75" customHeight="1">
      <c r="A81" s="133"/>
      <c r="B81" s="48" t="s">
        <v>245</v>
      </c>
      <c r="C81" s="31">
        <v>5</v>
      </c>
      <c r="D81" s="31"/>
      <c r="E81" s="31"/>
      <c r="F81" s="32"/>
      <c r="G81" s="32"/>
      <c r="H81" s="29"/>
      <c r="I81" s="29"/>
      <c r="J81" s="29"/>
      <c r="K81" s="29"/>
      <c r="L81" s="29"/>
      <c r="M81" s="29"/>
      <c r="N81" s="29"/>
      <c r="O81" s="29"/>
      <c r="P81" s="29"/>
      <c r="Q81" s="29"/>
      <c r="R81" s="29"/>
      <c r="S81" s="29"/>
      <c r="T81" s="29"/>
      <c r="U81" s="29"/>
      <c r="V81" s="29"/>
      <c r="W81" s="29"/>
      <c r="X81" s="29"/>
      <c r="Y81" s="29"/>
      <c r="Z81" s="29"/>
    </row>
    <row r="82" spans="1:26" ht="13.5" customHeight="1">
      <c r="A82" s="133"/>
      <c r="B82" s="53" t="s">
        <v>246</v>
      </c>
      <c r="C82" s="49">
        <v>5</v>
      </c>
      <c r="D82" s="31"/>
      <c r="E82" s="31"/>
      <c r="F82" s="32"/>
      <c r="G82" s="32"/>
      <c r="H82" s="29"/>
      <c r="I82" s="29"/>
      <c r="J82" s="29"/>
      <c r="K82" s="29"/>
      <c r="L82" s="29"/>
      <c r="M82" s="29"/>
      <c r="N82" s="29"/>
      <c r="O82" s="29"/>
      <c r="P82" s="29"/>
      <c r="Q82" s="29"/>
      <c r="R82" s="29"/>
      <c r="S82" s="29"/>
      <c r="T82" s="29"/>
      <c r="U82" s="29"/>
      <c r="V82" s="29"/>
      <c r="W82" s="29"/>
      <c r="X82" s="29"/>
      <c r="Y82" s="29"/>
      <c r="Z82" s="29"/>
    </row>
    <row r="83" spans="1:26" ht="13.5" customHeight="1">
      <c r="A83" s="133"/>
      <c r="B83" s="53" t="s">
        <v>247</v>
      </c>
      <c r="C83" s="49">
        <v>10</v>
      </c>
      <c r="D83" s="31"/>
      <c r="E83" s="31"/>
      <c r="F83" s="32"/>
      <c r="G83" s="32"/>
      <c r="H83" s="29"/>
      <c r="I83" s="29"/>
      <c r="J83" s="29"/>
      <c r="K83" s="29"/>
      <c r="L83" s="29"/>
      <c r="M83" s="29"/>
      <c r="N83" s="29"/>
      <c r="O83" s="29"/>
      <c r="P83" s="29"/>
      <c r="Q83" s="29"/>
      <c r="R83" s="29"/>
      <c r="S83" s="29"/>
      <c r="T83" s="29"/>
      <c r="U83" s="29"/>
      <c r="V83" s="29"/>
      <c r="W83" s="29"/>
      <c r="X83" s="29"/>
      <c r="Y83" s="29"/>
      <c r="Z83" s="29"/>
    </row>
    <row r="84" spans="1:26" ht="13.5" customHeight="1">
      <c r="A84" s="133"/>
      <c r="B84" s="50" t="s">
        <v>248</v>
      </c>
      <c r="C84" s="49">
        <v>5</v>
      </c>
      <c r="D84" s="31"/>
      <c r="E84" s="31"/>
      <c r="F84" s="32"/>
      <c r="G84" s="32"/>
      <c r="H84" s="29"/>
      <c r="I84" s="29"/>
      <c r="J84" s="29"/>
      <c r="K84" s="29"/>
      <c r="L84" s="29"/>
      <c r="M84" s="29"/>
      <c r="N84" s="29"/>
      <c r="O84" s="29"/>
      <c r="P84" s="29"/>
      <c r="Q84" s="29"/>
      <c r="R84" s="29"/>
      <c r="S84" s="29"/>
      <c r="T84" s="29"/>
      <c r="U84" s="29"/>
      <c r="V84" s="29"/>
      <c r="W84" s="29"/>
      <c r="X84" s="29"/>
      <c r="Y84" s="29"/>
      <c r="Z84" s="29"/>
    </row>
    <row r="85" spans="1:26" ht="13.5" customHeight="1">
      <c r="A85" s="133"/>
      <c r="B85" s="50" t="s">
        <v>249</v>
      </c>
      <c r="C85" s="49">
        <v>5</v>
      </c>
      <c r="D85" s="31"/>
      <c r="E85" s="31"/>
      <c r="F85" s="32"/>
      <c r="G85" s="32"/>
      <c r="H85" s="29"/>
      <c r="I85" s="29"/>
      <c r="J85" s="29"/>
      <c r="K85" s="29"/>
      <c r="L85" s="29"/>
      <c r="M85" s="29"/>
      <c r="N85" s="29"/>
      <c r="O85" s="29"/>
      <c r="P85" s="29"/>
      <c r="Q85" s="29"/>
      <c r="R85" s="29"/>
      <c r="S85" s="29"/>
      <c r="T85" s="29"/>
      <c r="U85" s="29"/>
      <c r="V85" s="29"/>
      <c r="W85" s="29"/>
      <c r="X85" s="29"/>
      <c r="Y85" s="29"/>
      <c r="Z85" s="29"/>
    </row>
    <row r="86" spans="1:26" ht="27.75" customHeight="1">
      <c r="A86" s="133"/>
      <c r="B86" s="54" t="s">
        <v>250</v>
      </c>
      <c r="C86" s="49">
        <v>5</v>
      </c>
      <c r="D86" s="31"/>
      <c r="E86" s="31"/>
      <c r="F86" s="32"/>
      <c r="G86" s="32"/>
      <c r="H86" s="29"/>
      <c r="I86" s="29"/>
      <c r="J86" s="29"/>
      <c r="K86" s="29"/>
      <c r="L86" s="29"/>
      <c r="M86" s="29"/>
      <c r="N86" s="29"/>
      <c r="O86" s="29"/>
      <c r="P86" s="29"/>
      <c r="Q86" s="29"/>
      <c r="R86" s="29"/>
      <c r="S86" s="29"/>
      <c r="T86" s="29"/>
      <c r="U86" s="29"/>
      <c r="V86" s="29"/>
      <c r="W86" s="29"/>
      <c r="X86" s="29"/>
      <c r="Y86" s="29"/>
      <c r="Z86" s="29"/>
    </row>
    <row r="87" spans="1:26" ht="13.5" customHeight="1">
      <c r="A87" s="133"/>
      <c r="B87" s="50" t="s">
        <v>251</v>
      </c>
      <c r="C87" s="49">
        <v>5</v>
      </c>
      <c r="D87" s="31"/>
      <c r="E87" s="31"/>
      <c r="F87" s="32"/>
      <c r="G87" s="32"/>
      <c r="H87" s="29"/>
      <c r="I87" s="29"/>
      <c r="J87" s="29"/>
      <c r="K87" s="29"/>
      <c r="L87" s="29"/>
      <c r="M87" s="29"/>
      <c r="N87" s="29"/>
      <c r="O87" s="29"/>
      <c r="P87" s="29"/>
      <c r="Q87" s="29"/>
      <c r="R87" s="29"/>
      <c r="S87" s="29"/>
      <c r="T87" s="29"/>
      <c r="U87" s="29"/>
      <c r="V87" s="29"/>
      <c r="W87" s="29"/>
      <c r="X87" s="29"/>
      <c r="Y87" s="29"/>
      <c r="Z87" s="29"/>
    </row>
    <row r="88" spans="1:26" ht="13.5" customHeight="1">
      <c r="A88" s="133"/>
      <c r="B88" s="53" t="s">
        <v>252</v>
      </c>
      <c r="C88" s="49">
        <v>5</v>
      </c>
      <c r="D88" s="31"/>
      <c r="E88" s="31"/>
      <c r="F88" s="32"/>
      <c r="G88" s="32"/>
      <c r="H88" s="29"/>
      <c r="I88" s="29"/>
      <c r="J88" s="29"/>
      <c r="K88" s="29"/>
      <c r="L88" s="29"/>
      <c r="M88" s="29"/>
      <c r="N88" s="29"/>
      <c r="O88" s="29"/>
      <c r="P88" s="29"/>
      <c r="Q88" s="29"/>
      <c r="R88" s="29"/>
      <c r="S88" s="29"/>
      <c r="T88" s="29"/>
      <c r="U88" s="29"/>
      <c r="V88" s="29"/>
      <c r="W88" s="29"/>
      <c r="X88" s="29"/>
      <c r="Y88" s="29"/>
      <c r="Z88" s="29"/>
    </row>
    <row r="89" spans="1:26" ht="13.5" customHeight="1">
      <c r="A89" s="133"/>
      <c r="B89" s="53" t="s">
        <v>253</v>
      </c>
      <c r="C89" s="49">
        <v>3</v>
      </c>
      <c r="D89" s="31"/>
      <c r="E89" s="31"/>
      <c r="F89" s="32"/>
      <c r="G89" s="32"/>
      <c r="H89" s="29"/>
      <c r="I89" s="29"/>
      <c r="J89" s="29"/>
      <c r="K89" s="29"/>
      <c r="L89" s="29"/>
      <c r="M89" s="29"/>
      <c r="N89" s="29"/>
      <c r="O89" s="29"/>
      <c r="P89" s="29"/>
      <c r="Q89" s="29"/>
      <c r="R89" s="29"/>
      <c r="S89" s="29"/>
      <c r="T89" s="29"/>
      <c r="U89" s="29"/>
      <c r="V89" s="29"/>
      <c r="W89" s="29"/>
      <c r="X89" s="29"/>
      <c r="Y89" s="29"/>
      <c r="Z89" s="29"/>
    </row>
    <row r="90" spans="1:26" ht="13.5" customHeight="1">
      <c r="A90" s="133"/>
      <c r="B90" s="53" t="s">
        <v>254</v>
      </c>
      <c r="C90" s="49">
        <v>5</v>
      </c>
      <c r="D90" s="31"/>
      <c r="E90" s="31"/>
      <c r="F90" s="32"/>
      <c r="G90" s="32"/>
      <c r="H90" s="29"/>
      <c r="I90" s="29"/>
      <c r="J90" s="29"/>
      <c r="K90" s="29"/>
      <c r="L90" s="29"/>
      <c r="M90" s="29"/>
      <c r="N90" s="29"/>
      <c r="O90" s="29"/>
      <c r="P90" s="29"/>
      <c r="Q90" s="29"/>
      <c r="R90" s="29"/>
      <c r="S90" s="29"/>
      <c r="T90" s="29"/>
      <c r="U90" s="29"/>
      <c r="V90" s="29"/>
      <c r="W90" s="29"/>
      <c r="X90" s="29"/>
      <c r="Y90" s="29"/>
      <c r="Z90" s="29"/>
    </row>
    <row r="91" spans="1:26" ht="13.5" customHeight="1">
      <c r="A91" s="133"/>
      <c r="B91" s="53" t="s">
        <v>255</v>
      </c>
      <c r="C91" s="49">
        <v>3</v>
      </c>
      <c r="D91" s="31"/>
      <c r="E91" s="31"/>
      <c r="F91" s="32"/>
      <c r="G91" s="32"/>
      <c r="H91" s="29"/>
      <c r="I91" s="29"/>
      <c r="J91" s="29"/>
      <c r="K91" s="29"/>
      <c r="L91" s="29"/>
      <c r="M91" s="29"/>
      <c r="N91" s="29"/>
      <c r="O91" s="29"/>
      <c r="P91" s="29"/>
      <c r="Q91" s="29"/>
      <c r="R91" s="29"/>
      <c r="S91" s="29"/>
      <c r="T91" s="29"/>
      <c r="U91" s="29"/>
      <c r="V91" s="29"/>
      <c r="W91" s="29"/>
      <c r="X91" s="29"/>
      <c r="Y91" s="29"/>
      <c r="Z91" s="29"/>
    </row>
    <row r="92" spans="1:26" ht="13.5" customHeight="1">
      <c r="A92" s="132"/>
      <c r="B92" s="53" t="s">
        <v>256</v>
      </c>
      <c r="C92" s="49">
        <v>5</v>
      </c>
      <c r="D92" s="31"/>
      <c r="E92" s="31"/>
      <c r="F92" s="32"/>
      <c r="G92" s="32"/>
      <c r="H92" s="29"/>
      <c r="I92" s="29"/>
      <c r="J92" s="29"/>
      <c r="K92" s="29"/>
      <c r="L92" s="29"/>
      <c r="M92" s="29"/>
      <c r="N92" s="29"/>
      <c r="O92" s="29"/>
      <c r="P92" s="29"/>
      <c r="Q92" s="29"/>
      <c r="R92" s="29"/>
      <c r="S92" s="29"/>
      <c r="T92" s="29"/>
      <c r="U92" s="29"/>
      <c r="V92" s="29"/>
      <c r="W92" s="29"/>
      <c r="X92" s="29"/>
      <c r="Y92" s="29"/>
      <c r="Z92" s="29"/>
    </row>
    <row r="93" spans="1:26" ht="13.5" customHeight="1">
      <c r="A93" s="46" t="s">
        <v>171</v>
      </c>
      <c r="B93" s="50" t="s">
        <v>257</v>
      </c>
      <c r="C93" s="49"/>
      <c r="D93" s="31">
        <f t="shared" ref="D93:E93" si="6">SUM(D94:D97)</f>
        <v>0</v>
      </c>
      <c r="E93" s="31">
        <f t="shared" si="6"/>
        <v>0</v>
      </c>
      <c r="F93" s="32"/>
      <c r="G93" s="32"/>
      <c r="H93" s="29"/>
      <c r="I93" s="29"/>
      <c r="J93" s="29"/>
      <c r="K93" s="29"/>
      <c r="L93" s="29"/>
      <c r="M93" s="29"/>
      <c r="N93" s="29"/>
      <c r="O93" s="29"/>
      <c r="P93" s="29"/>
      <c r="Q93" s="29"/>
      <c r="R93" s="29"/>
      <c r="S93" s="29"/>
      <c r="T93" s="29"/>
      <c r="U93" s="29"/>
      <c r="V93" s="29"/>
      <c r="W93" s="29"/>
      <c r="X93" s="29"/>
      <c r="Y93" s="29"/>
      <c r="Z93" s="29"/>
    </row>
    <row r="94" spans="1:26" ht="13.5" customHeight="1">
      <c r="A94" s="131"/>
      <c r="B94" s="50" t="s">
        <v>258</v>
      </c>
      <c r="C94" s="49">
        <v>5</v>
      </c>
      <c r="D94" s="31"/>
      <c r="E94" s="31"/>
      <c r="F94" s="32"/>
      <c r="G94" s="32"/>
      <c r="H94" s="29"/>
      <c r="I94" s="29"/>
      <c r="J94" s="29"/>
      <c r="K94" s="29"/>
      <c r="L94" s="29"/>
      <c r="M94" s="29"/>
      <c r="N94" s="29"/>
      <c r="O94" s="29"/>
      <c r="P94" s="29"/>
      <c r="Q94" s="29"/>
      <c r="R94" s="29"/>
      <c r="S94" s="29"/>
      <c r="T94" s="29"/>
      <c r="U94" s="29"/>
      <c r="V94" s="29"/>
      <c r="W94" s="29"/>
      <c r="X94" s="29"/>
      <c r="Y94" s="29"/>
      <c r="Z94" s="29"/>
    </row>
    <row r="95" spans="1:26" ht="13.5" customHeight="1">
      <c r="A95" s="133"/>
      <c r="B95" s="50" t="s">
        <v>259</v>
      </c>
      <c r="C95" s="49">
        <v>5</v>
      </c>
      <c r="D95" s="31"/>
      <c r="E95" s="31"/>
      <c r="F95" s="32"/>
      <c r="G95" s="32"/>
      <c r="H95" s="29"/>
      <c r="I95" s="29"/>
      <c r="J95" s="29"/>
      <c r="K95" s="29"/>
      <c r="L95" s="29"/>
      <c r="M95" s="29"/>
      <c r="N95" s="29"/>
      <c r="O95" s="29"/>
      <c r="P95" s="29"/>
      <c r="Q95" s="29"/>
      <c r="R95" s="29"/>
      <c r="S95" s="29"/>
      <c r="T95" s="29"/>
      <c r="U95" s="29"/>
      <c r="V95" s="29"/>
      <c r="W95" s="29"/>
      <c r="X95" s="29"/>
      <c r="Y95" s="29"/>
      <c r="Z95" s="29"/>
    </row>
    <row r="96" spans="1:26" ht="13.5" customHeight="1">
      <c r="A96" s="133"/>
      <c r="B96" s="50" t="s">
        <v>260</v>
      </c>
      <c r="C96" s="49">
        <v>10</v>
      </c>
      <c r="D96" s="31"/>
      <c r="E96" s="31"/>
      <c r="F96" s="32"/>
      <c r="G96" s="32"/>
      <c r="H96" s="29"/>
      <c r="I96" s="29"/>
      <c r="J96" s="29"/>
      <c r="K96" s="29"/>
      <c r="L96" s="29"/>
      <c r="M96" s="29"/>
      <c r="N96" s="29"/>
      <c r="O96" s="29"/>
      <c r="P96" s="29"/>
      <c r="Q96" s="29"/>
      <c r="R96" s="29"/>
      <c r="S96" s="29"/>
      <c r="T96" s="29"/>
      <c r="U96" s="29"/>
      <c r="V96" s="29"/>
      <c r="W96" s="29"/>
      <c r="X96" s="29"/>
      <c r="Y96" s="29"/>
      <c r="Z96" s="29"/>
    </row>
    <row r="97" spans="1:26" ht="13.5" customHeight="1">
      <c r="A97" s="132"/>
      <c r="B97" s="50" t="s">
        <v>261</v>
      </c>
      <c r="C97" s="49">
        <v>5</v>
      </c>
      <c r="D97" s="31"/>
      <c r="E97" s="31"/>
      <c r="F97" s="32"/>
      <c r="G97" s="32"/>
      <c r="H97" s="29"/>
      <c r="I97" s="29"/>
      <c r="J97" s="29"/>
      <c r="K97" s="29"/>
      <c r="L97" s="29"/>
      <c r="M97" s="29"/>
      <c r="N97" s="29"/>
      <c r="O97" s="29"/>
      <c r="P97" s="29"/>
      <c r="Q97" s="29"/>
      <c r="R97" s="29"/>
      <c r="S97" s="29"/>
      <c r="T97" s="29"/>
      <c r="U97" s="29"/>
      <c r="V97" s="29"/>
      <c r="W97" s="29"/>
      <c r="X97" s="29"/>
      <c r="Y97" s="29"/>
      <c r="Z97" s="29"/>
    </row>
    <row r="98" spans="1:26" ht="24.75" customHeight="1">
      <c r="A98" s="46" t="s">
        <v>177</v>
      </c>
      <c r="B98" s="53" t="s">
        <v>262</v>
      </c>
      <c r="C98" s="49"/>
      <c r="D98" s="31">
        <f t="shared" ref="D98:E98" si="7">SUM(D99:D100)</f>
        <v>0</v>
      </c>
      <c r="E98" s="31">
        <f t="shared" si="7"/>
        <v>0</v>
      </c>
      <c r="F98" s="32"/>
      <c r="G98" s="32"/>
      <c r="H98" s="29"/>
      <c r="I98" s="29"/>
      <c r="J98" s="29"/>
      <c r="K98" s="29"/>
      <c r="L98" s="29"/>
      <c r="M98" s="29"/>
      <c r="N98" s="29"/>
      <c r="O98" s="29"/>
      <c r="P98" s="29"/>
      <c r="Q98" s="29"/>
      <c r="R98" s="29"/>
      <c r="S98" s="29"/>
      <c r="T98" s="29"/>
      <c r="U98" s="29"/>
      <c r="V98" s="29"/>
      <c r="W98" s="29"/>
      <c r="X98" s="29"/>
      <c r="Y98" s="29"/>
      <c r="Z98" s="29"/>
    </row>
    <row r="99" spans="1:26" ht="13.5" customHeight="1">
      <c r="A99" s="131"/>
      <c r="B99" s="50" t="s">
        <v>263</v>
      </c>
      <c r="C99" s="49">
        <v>5</v>
      </c>
      <c r="D99" s="31"/>
      <c r="E99" s="31"/>
      <c r="F99" s="32"/>
      <c r="G99" s="32"/>
      <c r="H99" s="29"/>
      <c r="I99" s="29"/>
      <c r="J99" s="29"/>
      <c r="K99" s="29"/>
      <c r="L99" s="29"/>
      <c r="M99" s="29"/>
      <c r="N99" s="29"/>
      <c r="O99" s="29"/>
      <c r="P99" s="29"/>
      <c r="Q99" s="29"/>
      <c r="R99" s="29"/>
      <c r="S99" s="29"/>
      <c r="T99" s="29"/>
      <c r="U99" s="29"/>
      <c r="V99" s="29"/>
      <c r="W99" s="29"/>
      <c r="X99" s="29"/>
      <c r="Y99" s="29"/>
      <c r="Z99" s="29"/>
    </row>
    <row r="100" spans="1:26" ht="13.5" customHeight="1">
      <c r="A100" s="132"/>
      <c r="B100" s="50" t="s">
        <v>264</v>
      </c>
      <c r="C100" s="49">
        <v>2</v>
      </c>
      <c r="D100" s="31"/>
      <c r="E100" s="31"/>
      <c r="F100" s="32"/>
      <c r="G100" s="32"/>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55"/>
      <c r="B101" s="56" t="s">
        <v>265</v>
      </c>
      <c r="C101" s="49"/>
      <c r="D101" s="52" t="s">
        <v>266</v>
      </c>
      <c r="E101" s="52" t="s">
        <v>266</v>
      </c>
      <c r="F101" s="32"/>
      <c r="G101" s="32"/>
      <c r="H101" s="29"/>
      <c r="I101" s="29"/>
      <c r="J101" s="29"/>
      <c r="K101" s="29"/>
      <c r="L101" s="29"/>
      <c r="M101" s="29"/>
      <c r="N101" s="29"/>
      <c r="O101" s="29"/>
      <c r="P101" s="29"/>
      <c r="Q101" s="29"/>
      <c r="R101" s="29"/>
      <c r="S101" s="29"/>
      <c r="T101" s="29"/>
      <c r="U101" s="29"/>
      <c r="V101" s="29"/>
      <c r="W101" s="29"/>
      <c r="X101" s="29"/>
      <c r="Y101" s="29"/>
      <c r="Z101" s="29"/>
    </row>
    <row r="102" spans="1:26" ht="27.75" customHeight="1">
      <c r="A102" s="71" t="s">
        <v>267</v>
      </c>
      <c r="B102" s="72" t="s">
        <v>873</v>
      </c>
      <c r="C102" s="73"/>
      <c r="D102" s="74">
        <f t="shared" ref="D102:E102" si="8">SUM(D103:D110)</f>
        <v>0</v>
      </c>
      <c r="E102" s="74">
        <f t="shared" si="8"/>
        <v>0</v>
      </c>
      <c r="F102" s="75"/>
      <c r="G102" s="75"/>
      <c r="H102" s="76"/>
      <c r="I102" s="76"/>
      <c r="J102" s="76"/>
      <c r="K102" s="76"/>
      <c r="L102" s="76"/>
      <c r="M102" s="76"/>
      <c r="N102" s="76"/>
      <c r="O102" s="76"/>
      <c r="P102" s="76"/>
      <c r="Q102" s="76"/>
      <c r="R102" s="76"/>
      <c r="S102" s="76"/>
      <c r="T102" s="76"/>
      <c r="U102" s="76"/>
      <c r="V102" s="76"/>
      <c r="W102" s="76"/>
      <c r="X102" s="76"/>
      <c r="Y102" s="76"/>
      <c r="Z102" s="76"/>
    </row>
    <row r="103" spans="1:26" ht="13.5" customHeight="1">
      <c r="A103" s="134"/>
      <c r="B103" s="47" t="s">
        <v>269</v>
      </c>
      <c r="C103" s="49">
        <v>20</v>
      </c>
      <c r="D103" s="31"/>
      <c r="E103" s="31"/>
      <c r="F103" s="32"/>
      <c r="G103" s="32"/>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133"/>
      <c r="B104" s="47" t="s">
        <v>270</v>
      </c>
      <c r="C104" s="49">
        <v>10</v>
      </c>
      <c r="D104" s="31"/>
      <c r="E104" s="31"/>
      <c r="F104" s="32"/>
      <c r="G104" s="32"/>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133"/>
      <c r="B105" s="50" t="s">
        <v>874</v>
      </c>
      <c r="C105" s="49">
        <v>10</v>
      </c>
      <c r="D105" s="31"/>
      <c r="E105" s="31"/>
      <c r="F105" s="32"/>
      <c r="G105" s="32"/>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133"/>
      <c r="B106" s="50" t="s">
        <v>272</v>
      </c>
      <c r="C106" s="49">
        <v>10</v>
      </c>
      <c r="D106" s="31"/>
      <c r="E106" s="31"/>
      <c r="F106" s="32"/>
      <c r="G106" s="32"/>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133"/>
      <c r="B107" s="50" t="s">
        <v>273</v>
      </c>
      <c r="C107" s="49">
        <v>5</v>
      </c>
      <c r="D107" s="31"/>
      <c r="E107" s="31"/>
      <c r="F107" s="32"/>
      <c r="G107" s="32"/>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133"/>
      <c r="B108" s="50" t="s">
        <v>274</v>
      </c>
      <c r="C108" s="49">
        <v>5</v>
      </c>
      <c r="D108" s="31"/>
      <c r="E108" s="31"/>
      <c r="F108" s="32"/>
      <c r="G108" s="32"/>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133"/>
      <c r="B109" s="50" t="s">
        <v>275</v>
      </c>
      <c r="C109" s="49">
        <v>10</v>
      </c>
      <c r="D109" s="31"/>
      <c r="E109" s="31"/>
      <c r="F109" s="32"/>
      <c r="G109" s="32"/>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132"/>
      <c r="B110" s="50" t="s">
        <v>276</v>
      </c>
      <c r="C110" s="49">
        <v>15</v>
      </c>
      <c r="D110" s="31"/>
      <c r="E110" s="31"/>
      <c r="F110" s="32"/>
      <c r="G110" s="32"/>
      <c r="H110" s="29"/>
      <c r="I110" s="29"/>
      <c r="J110" s="29"/>
      <c r="K110" s="29"/>
      <c r="L110" s="29"/>
      <c r="M110" s="29"/>
      <c r="N110" s="29"/>
      <c r="O110" s="29"/>
      <c r="P110" s="29"/>
      <c r="Q110" s="29"/>
      <c r="R110" s="29"/>
      <c r="S110" s="29"/>
      <c r="T110" s="29"/>
      <c r="U110" s="29"/>
      <c r="V110" s="29"/>
      <c r="W110" s="29"/>
      <c r="X110" s="29"/>
      <c r="Y110" s="29"/>
      <c r="Z110" s="29"/>
    </row>
    <row r="111" spans="1:26" ht="18" customHeight="1">
      <c r="A111" s="31"/>
      <c r="B111" s="33" t="s">
        <v>277</v>
      </c>
      <c r="C111" s="32"/>
      <c r="D111" s="31">
        <f t="shared" ref="D111:E111" si="9">D102+D75+D56+D33+D8</f>
        <v>59</v>
      </c>
      <c r="E111" s="31">
        <f t="shared" si="9"/>
        <v>62</v>
      </c>
      <c r="F111" s="32"/>
      <c r="G111" s="32"/>
      <c r="H111" s="29"/>
      <c r="I111" s="29"/>
      <c r="J111" s="29"/>
      <c r="K111" s="29"/>
      <c r="L111" s="29"/>
      <c r="M111" s="29"/>
      <c r="N111" s="29"/>
      <c r="O111" s="29"/>
      <c r="P111" s="29"/>
      <c r="Q111" s="29"/>
      <c r="R111" s="29"/>
      <c r="S111" s="29"/>
      <c r="T111" s="29"/>
      <c r="U111" s="29"/>
      <c r="V111" s="29"/>
      <c r="W111" s="29"/>
      <c r="X111" s="29"/>
      <c r="Y111" s="29"/>
      <c r="Z111" s="29"/>
    </row>
    <row r="112" spans="1:26" ht="4.5" customHeight="1">
      <c r="A112" s="35"/>
      <c r="B112" s="26"/>
      <c r="C112" s="26"/>
      <c r="D112" s="35"/>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 customHeight="1">
      <c r="A113" s="35"/>
      <c r="B113" s="58"/>
      <c r="C113" s="135" t="s">
        <v>352</v>
      </c>
      <c r="D113" s="124"/>
      <c r="E113" s="124"/>
      <c r="F113" s="124"/>
      <c r="G113" s="124"/>
      <c r="H113" s="26"/>
      <c r="I113" s="26"/>
      <c r="J113" s="26"/>
      <c r="K113" s="26"/>
      <c r="L113" s="26"/>
      <c r="M113" s="26"/>
      <c r="N113" s="26"/>
      <c r="O113" s="26"/>
      <c r="P113" s="26"/>
      <c r="Q113" s="26"/>
      <c r="R113" s="26"/>
      <c r="S113" s="26"/>
      <c r="T113" s="26"/>
      <c r="U113" s="26"/>
      <c r="V113" s="26"/>
      <c r="W113" s="26"/>
      <c r="X113" s="26"/>
      <c r="Y113" s="26"/>
      <c r="Z113" s="26"/>
    </row>
    <row r="114" spans="1:26" ht="15" customHeight="1">
      <c r="A114" s="35"/>
      <c r="B114" s="34" t="s">
        <v>279</v>
      </c>
      <c r="C114" s="136" t="s">
        <v>280</v>
      </c>
      <c r="D114" s="124"/>
      <c r="E114" s="124"/>
      <c r="F114" s="124"/>
      <c r="G114" s="124"/>
      <c r="H114" s="26"/>
      <c r="I114" s="26"/>
      <c r="J114" s="26"/>
      <c r="K114" s="26"/>
      <c r="L114" s="26"/>
      <c r="M114" s="26"/>
      <c r="N114" s="26"/>
      <c r="O114" s="26"/>
      <c r="P114" s="26"/>
      <c r="Q114" s="26"/>
      <c r="R114" s="26"/>
      <c r="S114" s="26"/>
      <c r="T114" s="26"/>
      <c r="U114" s="26"/>
      <c r="V114" s="26"/>
      <c r="W114" s="26"/>
      <c r="X114" s="26"/>
      <c r="Y114" s="26"/>
      <c r="Z114" s="26"/>
    </row>
    <row r="115" spans="1:26" ht="15" customHeight="1">
      <c r="A115" s="35"/>
      <c r="B115" s="26"/>
      <c r="C115" s="26"/>
      <c r="D115" s="35"/>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 customHeight="1">
      <c r="A116" s="35"/>
      <c r="B116" s="26"/>
      <c r="C116" s="26"/>
      <c r="D116" s="35"/>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9.5" customHeight="1">
      <c r="A117" s="35"/>
      <c r="B117" s="26"/>
      <c r="C117" s="26"/>
      <c r="D117" s="35"/>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9.5" customHeight="1">
      <c r="A118" s="26">
        <v>1</v>
      </c>
      <c r="B118" s="26"/>
      <c r="C118" s="26"/>
      <c r="D118" s="35"/>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9.5" customHeight="1">
      <c r="A119" s="26"/>
      <c r="B119" s="26"/>
      <c r="C119" s="26"/>
      <c r="D119" s="35"/>
      <c r="E119" s="77" t="s">
        <v>875</v>
      </c>
      <c r="F119" s="26"/>
      <c r="G119" s="26"/>
      <c r="H119" s="26"/>
      <c r="I119" s="26"/>
      <c r="J119" s="26"/>
      <c r="K119" s="26"/>
      <c r="L119" s="26"/>
      <c r="M119" s="26"/>
      <c r="N119" s="26"/>
      <c r="O119" s="26"/>
      <c r="P119" s="26"/>
      <c r="Q119" s="26"/>
      <c r="R119" s="26"/>
      <c r="S119" s="26"/>
      <c r="T119" s="26"/>
      <c r="U119" s="26"/>
      <c r="V119" s="26"/>
      <c r="W119" s="26"/>
      <c r="X119" s="26"/>
      <c r="Y119" s="26"/>
      <c r="Z119" s="26"/>
    </row>
    <row r="120" spans="1:26" ht="19.5" customHeight="1">
      <c r="A120" s="26"/>
      <c r="B120" s="26"/>
      <c r="C120" s="26"/>
      <c r="D120" s="35"/>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3.5" customHeight="1">
      <c r="A121" s="35"/>
      <c r="B121" s="26"/>
      <c r="C121" s="26"/>
      <c r="D121" s="35"/>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3.5" customHeight="1">
      <c r="A122" s="35"/>
      <c r="B122" s="26"/>
      <c r="C122" s="26"/>
      <c r="D122" s="35"/>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3.5" customHeight="1">
      <c r="A123" s="35"/>
      <c r="B123" s="26"/>
      <c r="C123" s="26"/>
      <c r="D123" s="35"/>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3.5" customHeight="1">
      <c r="A124" s="35"/>
      <c r="B124" s="26"/>
      <c r="C124" s="26"/>
      <c r="D124" s="35"/>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3.5" customHeight="1">
      <c r="A125" s="35"/>
      <c r="B125" s="26"/>
      <c r="C125" s="26"/>
      <c r="D125" s="35"/>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3.5" customHeight="1">
      <c r="A126" s="35"/>
      <c r="B126" s="26"/>
      <c r="C126" s="26"/>
      <c r="D126" s="35"/>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3.5" customHeight="1">
      <c r="A127" s="35"/>
      <c r="B127" s="26"/>
      <c r="C127" s="26"/>
      <c r="D127" s="35"/>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3.5" customHeight="1">
      <c r="A128" s="35"/>
      <c r="B128" s="26"/>
      <c r="C128" s="26"/>
      <c r="D128" s="35"/>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3.5" customHeight="1">
      <c r="A129" s="35"/>
      <c r="B129" s="26"/>
      <c r="C129" s="26"/>
      <c r="D129" s="35"/>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3.5" customHeight="1">
      <c r="A130" s="35"/>
      <c r="B130" s="26"/>
      <c r="C130" s="26"/>
      <c r="D130" s="35"/>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3.5" customHeight="1">
      <c r="A131" s="35"/>
      <c r="B131" s="26"/>
      <c r="C131" s="26"/>
      <c r="D131" s="35"/>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3.5" customHeight="1">
      <c r="A132" s="35"/>
      <c r="B132" s="26"/>
      <c r="C132" s="26"/>
      <c r="D132" s="35"/>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3.5" customHeight="1">
      <c r="A133" s="35"/>
      <c r="B133" s="26"/>
      <c r="C133" s="26"/>
      <c r="D133" s="35"/>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3.5" customHeight="1">
      <c r="A134" s="35"/>
      <c r="B134" s="26"/>
      <c r="C134" s="26"/>
      <c r="D134" s="35"/>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3.5" customHeight="1">
      <c r="A135" s="35"/>
      <c r="B135" s="26"/>
      <c r="C135" s="26"/>
      <c r="D135" s="35"/>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3.5" customHeight="1">
      <c r="A136" s="35"/>
      <c r="B136" s="26"/>
      <c r="C136" s="26"/>
      <c r="D136" s="35"/>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3.5" customHeight="1">
      <c r="A137" s="35"/>
      <c r="B137" s="26"/>
      <c r="C137" s="26"/>
      <c r="D137" s="35"/>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3.5" customHeight="1">
      <c r="A138" s="35"/>
      <c r="B138" s="26"/>
      <c r="C138" s="26"/>
      <c r="D138" s="35"/>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3.5" customHeight="1">
      <c r="A139" s="35"/>
      <c r="B139" s="26"/>
      <c r="C139" s="26"/>
      <c r="D139" s="35"/>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3.5" customHeight="1">
      <c r="A140" s="35"/>
      <c r="B140" s="26"/>
      <c r="C140" s="26"/>
      <c r="D140" s="35"/>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3.5" customHeight="1">
      <c r="A141" s="35"/>
      <c r="B141" s="26"/>
      <c r="C141" s="26"/>
      <c r="D141" s="35"/>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3.5" customHeight="1">
      <c r="A142" s="35"/>
      <c r="B142" s="26"/>
      <c r="C142" s="26"/>
      <c r="D142" s="35"/>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3.5" customHeight="1">
      <c r="A143" s="35"/>
      <c r="B143" s="26"/>
      <c r="C143" s="26"/>
      <c r="D143" s="35"/>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3.5" customHeight="1">
      <c r="A144" s="35"/>
      <c r="B144" s="26"/>
      <c r="C144" s="26"/>
      <c r="D144" s="35"/>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3.5" customHeight="1">
      <c r="A145" s="35"/>
      <c r="B145" s="26"/>
      <c r="C145" s="26"/>
      <c r="D145" s="35"/>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3.5" customHeight="1">
      <c r="A146" s="35"/>
      <c r="B146" s="26"/>
      <c r="C146" s="26"/>
      <c r="D146" s="35"/>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3.5" customHeight="1">
      <c r="A147" s="35"/>
      <c r="B147" s="26"/>
      <c r="C147" s="26"/>
      <c r="D147" s="35"/>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3.5" customHeight="1">
      <c r="A148" s="35"/>
      <c r="B148" s="26"/>
      <c r="C148" s="26"/>
      <c r="D148" s="35"/>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3.5" customHeight="1">
      <c r="A149" s="35"/>
      <c r="B149" s="26"/>
      <c r="C149" s="26"/>
      <c r="D149" s="35"/>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3.5" customHeight="1">
      <c r="A150" s="35"/>
      <c r="B150" s="26"/>
      <c r="C150" s="26"/>
      <c r="D150" s="35"/>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3.5" customHeight="1">
      <c r="A151" s="35"/>
      <c r="B151" s="26"/>
      <c r="C151" s="26"/>
      <c r="D151" s="35"/>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3.5" customHeight="1">
      <c r="A152" s="35"/>
      <c r="B152" s="26"/>
      <c r="C152" s="26"/>
      <c r="D152" s="35"/>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3.5" customHeight="1">
      <c r="A153" s="35"/>
      <c r="B153" s="26"/>
      <c r="C153" s="26"/>
      <c r="D153" s="35"/>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3.5" customHeight="1">
      <c r="A154" s="35"/>
      <c r="B154" s="26"/>
      <c r="C154" s="26"/>
      <c r="D154" s="35"/>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3.5" customHeight="1">
      <c r="A155" s="35"/>
      <c r="B155" s="26"/>
      <c r="C155" s="26"/>
      <c r="D155" s="35"/>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3.5" customHeight="1">
      <c r="A156" s="35"/>
      <c r="B156" s="26"/>
      <c r="C156" s="26"/>
      <c r="D156" s="35"/>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3.5" customHeight="1">
      <c r="A157" s="35"/>
      <c r="B157" s="26"/>
      <c r="C157" s="26"/>
      <c r="D157" s="35"/>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3.5" customHeight="1">
      <c r="A158" s="35"/>
      <c r="B158" s="26"/>
      <c r="C158" s="26"/>
      <c r="D158" s="35"/>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3.5" customHeight="1">
      <c r="A159" s="35"/>
      <c r="B159" s="26"/>
      <c r="C159" s="26"/>
      <c r="D159" s="35"/>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3.5" customHeight="1">
      <c r="A160" s="35"/>
      <c r="B160" s="26"/>
      <c r="C160" s="26"/>
      <c r="D160" s="35"/>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3.5" customHeight="1">
      <c r="A161" s="35"/>
      <c r="B161" s="26"/>
      <c r="C161" s="26"/>
      <c r="D161" s="35"/>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3.5" customHeight="1">
      <c r="A162" s="35"/>
      <c r="B162" s="26"/>
      <c r="C162" s="26"/>
      <c r="D162" s="35"/>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3.5" customHeight="1">
      <c r="A163" s="35"/>
      <c r="B163" s="26"/>
      <c r="C163" s="26"/>
      <c r="D163" s="35"/>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3.5" customHeight="1">
      <c r="A164" s="35"/>
      <c r="B164" s="26"/>
      <c r="C164" s="26"/>
      <c r="D164" s="35"/>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3.5" customHeight="1">
      <c r="A165" s="35"/>
      <c r="B165" s="26"/>
      <c r="C165" s="26"/>
      <c r="D165" s="35"/>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3.5" customHeight="1">
      <c r="A166" s="35"/>
      <c r="B166" s="26"/>
      <c r="C166" s="26"/>
      <c r="D166" s="35"/>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3.5" customHeight="1">
      <c r="A167" s="35"/>
      <c r="B167" s="26"/>
      <c r="C167" s="26"/>
      <c r="D167" s="35"/>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3.5" customHeight="1">
      <c r="A168" s="35"/>
      <c r="B168" s="26"/>
      <c r="C168" s="26"/>
      <c r="D168" s="35"/>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3.5" customHeight="1">
      <c r="A169" s="35"/>
      <c r="B169" s="26"/>
      <c r="C169" s="26"/>
      <c r="D169" s="35"/>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3.5" customHeight="1">
      <c r="A170" s="35"/>
      <c r="B170" s="26"/>
      <c r="C170" s="26"/>
      <c r="D170" s="35"/>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3.5" customHeight="1">
      <c r="A171" s="35"/>
      <c r="B171" s="26"/>
      <c r="C171" s="26"/>
      <c r="D171" s="35"/>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3.5" customHeight="1">
      <c r="A172" s="35"/>
      <c r="B172" s="26"/>
      <c r="C172" s="26"/>
      <c r="D172" s="35"/>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3.5" customHeight="1">
      <c r="A173" s="35"/>
      <c r="B173" s="26"/>
      <c r="C173" s="26"/>
      <c r="D173" s="35"/>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3.5" customHeight="1">
      <c r="A174" s="35"/>
      <c r="B174" s="26"/>
      <c r="C174" s="26"/>
      <c r="D174" s="35"/>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3.5" customHeight="1">
      <c r="A175" s="35"/>
      <c r="B175" s="26"/>
      <c r="C175" s="26"/>
      <c r="D175" s="35"/>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3.5" customHeight="1">
      <c r="A176" s="35"/>
      <c r="B176" s="26"/>
      <c r="C176" s="26"/>
      <c r="D176" s="35"/>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3.5" customHeight="1">
      <c r="A177" s="35"/>
      <c r="B177" s="26"/>
      <c r="C177" s="26"/>
      <c r="D177" s="35"/>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3.5" customHeight="1">
      <c r="A178" s="35"/>
      <c r="B178" s="26"/>
      <c r="C178" s="26"/>
      <c r="D178" s="35"/>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3.5" customHeight="1">
      <c r="A179" s="35"/>
      <c r="B179" s="26"/>
      <c r="C179" s="26"/>
      <c r="D179" s="35"/>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3.5" customHeight="1">
      <c r="A180" s="35"/>
      <c r="B180" s="26"/>
      <c r="C180" s="26"/>
      <c r="D180" s="35"/>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3.5" customHeight="1">
      <c r="A181" s="35"/>
      <c r="B181" s="26"/>
      <c r="C181" s="26"/>
      <c r="D181" s="35"/>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3.5" customHeight="1">
      <c r="A182" s="35"/>
      <c r="B182" s="26"/>
      <c r="C182" s="26"/>
      <c r="D182" s="35"/>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3.5" customHeight="1">
      <c r="A183" s="35"/>
      <c r="B183" s="26"/>
      <c r="C183" s="26"/>
      <c r="D183" s="35"/>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3.5" customHeight="1">
      <c r="A184" s="35"/>
      <c r="B184" s="26"/>
      <c r="C184" s="26"/>
      <c r="D184" s="35"/>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3.5" customHeight="1">
      <c r="A185" s="35"/>
      <c r="B185" s="26"/>
      <c r="C185" s="26"/>
      <c r="D185" s="35"/>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3.5" customHeight="1">
      <c r="A186" s="35"/>
      <c r="B186" s="26"/>
      <c r="C186" s="26"/>
      <c r="D186" s="35"/>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3.5" customHeight="1">
      <c r="A187" s="35"/>
      <c r="B187" s="26"/>
      <c r="C187" s="26"/>
      <c r="D187" s="35"/>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3.5" customHeight="1">
      <c r="A188" s="35"/>
      <c r="B188" s="26"/>
      <c r="C188" s="26"/>
      <c r="D188" s="35"/>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3.5" customHeight="1">
      <c r="A189" s="35"/>
      <c r="B189" s="26"/>
      <c r="C189" s="26"/>
      <c r="D189" s="35"/>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3.5" customHeight="1">
      <c r="A190" s="35"/>
      <c r="B190" s="26"/>
      <c r="C190" s="26"/>
      <c r="D190" s="35"/>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3.5" customHeight="1">
      <c r="A191" s="35"/>
      <c r="B191" s="26"/>
      <c r="C191" s="26"/>
      <c r="D191" s="35"/>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3.5" customHeight="1">
      <c r="A192" s="35"/>
      <c r="B192" s="26"/>
      <c r="C192" s="26"/>
      <c r="D192" s="35"/>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3.5" customHeight="1">
      <c r="A193" s="35"/>
      <c r="B193" s="26"/>
      <c r="C193" s="26"/>
      <c r="D193" s="35"/>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3.5" customHeight="1">
      <c r="A194" s="35"/>
      <c r="B194" s="26"/>
      <c r="C194" s="26"/>
      <c r="D194" s="35"/>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3.5" customHeight="1">
      <c r="A195" s="35"/>
      <c r="B195" s="26"/>
      <c r="C195" s="26"/>
      <c r="D195" s="35"/>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3.5" customHeight="1">
      <c r="A196" s="35"/>
      <c r="B196" s="26"/>
      <c r="C196" s="26"/>
      <c r="D196" s="35"/>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3.5" customHeight="1">
      <c r="A197" s="35"/>
      <c r="B197" s="26"/>
      <c r="C197" s="26"/>
      <c r="D197" s="35"/>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3.5" customHeight="1">
      <c r="A198" s="35"/>
      <c r="B198" s="26"/>
      <c r="C198" s="26"/>
      <c r="D198" s="35"/>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3.5" customHeight="1">
      <c r="A199" s="35"/>
      <c r="B199" s="26"/>
      <c r="C199" s="26"/>
      <c r="D199" s="35"/>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3.5" customHeight="1">
      <c r="A200" s="35"/>
      <c r="B200" s="26"/>
      <c r="C200" s="26"/>
      <c r="D200" s="35"/>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3.5" customHeight="1">
      <c r="A201" s="35"/>
      <c r="B201" s="26"/>
      <c r="C201" s="26"/>
      <c r="D201" s="35"/>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3.5" customHeight="1">
      <c r="A202" s="35"/>
      <c r="B202" s="26"/>
      <c r="C202" s="26"/>
      <c r="D202" s="35"/>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3.5" customHeight="1">
      <c r="A203" s="35"/>
      <c r="B203" s="26"/>
      <c r="C203" s="26"/>
      <c r="D203" s="35"/>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3.5" customHeight="1">
      <c r="A204" s="35"/>
      <c r="B204" s="26"/>
      <c r="C204" s="26"/>
      <c r="D204" s="35"/>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3.5" customHeight="1">
      <c r="A205" s="35"/>
      <c r="B205" s="26"/>
      <c r="C205" s="26"/>
      <c r="D205" s="35"/>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3.5" customHeight="1">
      <c r="A206" s="35"/>
      <c r="B206" s="26"/>
      <c r="C206" s="26"/>
      <c r="D206" s="35"/>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3.5" customHeight="1">
      <c r="A207" s="35"/>
      <c r="B207" s="26"/>
      <c r="C207" s="26"/>
      <c r="D207" s="35"/>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3.5" customHeight="1">
      <c r="A208" s="35"/>
      <c r="B208" s="26"/>
      <c r="C208" s="26"/>
      <c r="D208" s="35"/>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3.5" customHeight="1">
      <c r="A209" s="35"/>
      <c r="B209" s="26"/>
      <c r="C209" s="26"/>
      <c r="D209" s="35"/>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3.5" customHeight="1">
      <c r="A210" s="35"/>
      <c r="B210" s="26"/>
      <c r="C210" s="26"/>
      <c r="D210" s="35"/>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3.5" customHeight="1">
      <c r="A211" s="35"/>
      <c r="B211" s="26"/>
      <c r="C211" s="26"/>
      <c r="D211" s="35"/>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3.5" customHeight="1">
      <c r="A212" s="35"/>
      <c r="B212" s="26"/>
      <c r="C212" s="26"/>
      <c r="D212" s="35"/>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3.5" customHeight="1">
      <c r="A213" s="35"/>
      <c r="B213" s="26"/>
      <c r="C213" s="26"/>
      <c r="D213" s="35"/>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3.5" customHeight="1">
      <c r="A214" s="35"/>
      <c r="B214" s="26"/>
      <c r="C214" s="26"/>
      <c r="D214" s="35"/>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3.5" customHeight="1">
      <c r="A215" s="35"/>
      <c r="B215" s="26"/>
      <c r="C215" s="26"/>
      <c r="D215" s="35"/>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3.5" customHeight="1">
      <c r="A216" s="35"/>
      <c r="B216" s="26"/>
      <c r="C216" s="26"/>
      <c r="D216" s="35"/>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3.5" customHeight="1">
      <c r="A217" s="35"/>
      <c r="B217" s="26"/>
      <c r="C217" s="26"/>
      <c r="D217" s="35"/>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3.5" customHeight="1">
      <c r="A218" s="35"/>
      <c r="B218" s="26"/>
      <c r="C218" s="26"/>
      <c r="D218" s="35"/>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3.5" customHeight="1">
      <c r="A219" s="35"/>
      <c r="B219" s="26"/>
      <c r="C219" s="26"/>
      <c r="D219" s="35"/>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3.5" customHeight="1">
      <c r="A220" s="35"/>
      <c r="B220" s="26"/>
      <c r="C220" s="26"/>
      <c r="D220" s="35"/>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3.5" customHeight="1">
      <c r="A221" s="35"/>
      <c r="B221" s="26"/>
      <c r="C221" s="26"/>
      <c r="D221" s="35"/>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3.5" customHeight="1">
      <c r="A222" s="35"/>
      <c r="B222" s="26"/>
      <c r="C222" s="26"/>
      <c r="D222" s="35"/>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3.5" customHeight="1">
      <c r="A223" s="35"/>
      <c r="B223" s="26"/>
      <c r="C223" s="26"/>
      <c r="D223" s="35"/>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3.5" customHeight="1">
      <c r="A224" s="35"/>
      <c r="B224" s="26"/>
      <c r="C224" s="26"/>
      <c r="D224" s="35"/>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3.5" customHeight="1">
      <c r="A225" s="35"/>
      <c r="B225" s="26"/>
      <c r="C225" s="26"/>
      <c r="D225" s="35"/>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3.5" customHeight="1">
      <c r="A226" s="35"/>
      <c r="B226" s="26"/>
      <c r="C226" s="26"/>
      <c r="D226" s="35"/>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3.5" customHeight="1">
      <c r="A227" s="35"/>
      <c r="B227" s="26"/>
      <c r="C227" s="26"/>
      <c r="D227" s="35"/>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3.5" customHeight="1">
      <c r="A228" s="35"/>
      <c r="B228" s="26"/>
      <c r="C228" s="26"/>
      <c r="D228" s="35"/>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3.5" customHeight="1">
      <c r="A229" s="35"/>
      <c r="B229" s="26"/>
      <c r="C229" s="26"/>
      <c r="D229" s="35"/>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3.5" customHeight="1">
      <c r="A230" s="35"/>
      <c r="B230" s="26"/>
      <c r="C230" s="26"/>
      <c r="D230" s="35"/>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3.5" customHeight="1">
      <c r="A231" s="35"/>
      <c r="B231" s="26"/>
      <c r="C231" s="26"/>
      <c r="D231" s="35"/>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3.5" customHeight="1">
      <c r="A232" s="35"/>
      <c r="B232" s="26"/>
      <c r="C232" s="26"/>
      <c r="D232" s="35"/>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3.5" customHeight="1">
      <c r="A233" s="35"/>
      <c r="B233" s="26"/>
      <c r="C233" s="26"/>
      <c r="D233" s="35"/>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3.5" customHeight="1">
      <c r="A234" s="35"/>
      <c r="B234" s="26"/>
      <c r="C234" s="26"/>
      <c r="D234" s="35"/>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3.5" customHeight="1">
      <c r="A235" s="35"/>
      <c r="B235" s="26"/>
      <c r="C235" s="26"/>
      <c r="D235" s="35"/>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3.5" customHeight="1">
      <c r="A236" s="35"/>
      <c r="B236" s="26"/>
      <c r="C236" s="26"/>
      <c r="D236" s="35"/>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3.5" customHeight="1">
      <c r="A237" s="35"/>
      <c r="B237" s="26"/>
      <c r="C237" s="26"/>
      <c r="D237" s="35"/>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3.5" customHeight="1">
      <c r="A238" s="35"/>
      <c r="B238" s="26"/>
      <c r="C238" s="26"/>
      <c r="D238" s="35"/>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3.5" customHeight="1">
      <c r="A239" s="35"/>
      <c r="B239" s="26"/>
      <c r="C239" s="26"/>
      <c r="D239" s="35"/>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3.5" customHeight="1">
      <c r="A240" s="35"/>
      <c r="B240" s="26"/>
      <c r="C240" s="26"/>
      <c r="D240" s="35"/>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3.5" customHeight="1">
      <c r="A241" s="35"/>
      <c r="B241" s="26"/>
      <c r="C241" s="26"/>
      <c r="D241" s="35"/>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3.5" customHeight="1">
      <c r="A242" s="35"/>
      <c r="B242" s="26"/>
      <c r="C242" s="26"/>
      <c r="D242" s="35"/>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3.5" customHeight="1">
      <c r="A243" s="35"/>
      <c r="B243" s="26"/>
      <c r="C243" s="26"/>
      <c r="D243" s="35"/>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3.5" customHeight="1">
      <c r="A244" s="35"/>
      <c r="B244" s="26"/>
      <c r="C244" s="26"/>
      <c r="D244" s="35"/>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3.5" customHeight="1">
      <c r="A245" s="35"/>
      <c r="B245" s="26"/>
      <c r="C245" s="26"/>
      <c r="D245" s="35"/>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3.5" customHeight="1">
      <c r="A246" s="35"/>
      <c r="B246" s="26"/>
      <c r="C246" s="26"/>
      <c r="D246" s="35"/>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3.5" customHeight="1">
      <c r="A247" s="35"/>
      <c r="B247" s="26"/>
      <c r="C247" s="26"/>
      <c r="D247" s="35"/>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3.5" customHeight="1">
      <c r="A248" s="35"/>
      <c r="B248" s="26"/>
      <c r="C248" s="26"/>
      <c r="D248" s="35"/>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3.5" customHeight="1">
      <c r="A249" s="35"/>
      <c r="B249" s="26"/>
      <c r="C249" s="26"/>
      <c r="D249" s="35"/>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3.5" customHeight="1">
      <c r="A250" s="35"/>
      <c r="B250" s="26"/>
      <c r="C250" s="26"/>
      <c r="D250" s="35"/>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3.5" customHeight="1">
      <c r="A251" s="35"/>
      <c r="B251" s="26"/>
      <c r="C251" s="26"/>
      <c r="D251" s="35"/>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3.5" customHeight="1">
      <c r="A252" s="35"/>
      <c r="B252" s="26"/>
      <c r="C252" s="26"/>
      <c r="D252" s="35"/>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3.5" customHeight="1">
      <c r="A253" s="35"/>
      <c r="B253" s="26"/>
      <c r="C253" s="26"/>
      <c r="D253" s="35"/>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3.5" customHeight="1">
      <c r="A254" s="35"/>
      <c r="B254" s="26"/>
      <c r="C254" s="26"/>
      <c r="D254" s="35"/>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3.5" customHeight="1">
      <c r="A255" s="35"/>
      <c r="B255" s="26"/>
      <c r="C255" s="26"/>
      <c r="D255" s="35"/>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3.5" customHeight="1">
      <c r="A256" s="35"/>
      <c r="B256" s="26"/>
      <c r="C256" s="26"/>
      <c r="D256" s="35"/>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3.5" customHeight="1">
      <c r="A257" s="35"/>
      <c r="B257" s="26"/>
      <c r="C257" s="26"/>
      <c r="D257" s="35"/>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3.5" customHeight="1">
      <c r="A258" s="35"/>
      <c r="B258" s="26"/>
      <c r="C258" s="26"/>
      <c r="D258" s="35"/>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3.5" customHeight="1">
      <c r="A259" s="35"/>
      <c r="B259" s="26"/>
      <c r="C259" s="26"/>
      <c r="D259" s="35"/>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3.5" customHeight="1">
      <c r="A260" s="35"/>
      <c r="B260" s="26"/>
      <c r="C260" s="26"/>
      <c r="D260" s="35"/>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3.5" customHeight="1">
      <c r="A261" s="35"/>
      <c r="B261" s="26"/>
      <c r="C261" s="26"/>
      <c r="D261" s="35"/>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3.5" customHeight="1">
      <c r="A262" s="35"/>
      <c r="B262" s="26"/>
      <c r="C262" s="26"/>
      <c r="D262" s="35"/>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3.5" customHeight="1">
      <c r="A263" s="35"/>
      <c r="B263" s="26"/>
      <c r="C263" s="26"/>
      <c r="D263" s="35"/>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3.5" customHeight="1">
      <c r="A264" s="35"/>
      <c r="B264" s="26"/>
      <c r="C264" s="26"/>
      <c r="D264" s="35"/>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3.5" customHeight="1">
      <c r="A265" s="35"/>
      <c r="B265" s="26"/>
      <c r="C265" s="26"/>
      <c r="D265" s="35"/>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3.5" customHeight="1">
      <c r="A266" s="35"/>
      <c r="B266" s="26"/>
      <c r="C266" s="26"/>
      <c r="D266" s="35"/>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3.5" customHeight="1">
      <c r="A267" s="35"/>
      <c r="B267" s="26"/>
      <c r="C267" s="26"/>
      <c r="D267" s="35"/>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3.5" customHeight="1">
      <c r="A268" s="35"/>
      <c r="B268" s="26"/>
      <c r="C268" s="26"/>
      <c r="D268" s="35"/>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3.5" customHeight="1">
      <c r="A269" s="35"/>
      <c r="B269" s="26"/>
      <c r="C269" s="26"/>
      <c r="D269" s="35"/>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3.5" customHeight="1">
      <c r="A270" s="35"/>
      <c r="B270" s="26"/>
      <c r="C270" s="26"/>
      <c r="D270" s="35"/>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3.5" customHeight="1">
      <c r="A271" s="35"/>
      <c r="B271" s="26"/>
      <c r="C271" s="26"/>
      <c r="D271" s="35"/>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3.5" customHeight="1">
      <c r="A272" s="35"/>
      <c r="B272" s="26"/>
      <c r="C272" s="26"/>
      <c r="D272" s="35"/>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3.5" customHeight="1">
      <c r="A273" s="35"/>
      <c r="B273" s="26"/>
      <c r="C273" s="26"/>
      <c r="D273" s="35"/>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3.5" customHeight="1">
      <c r="A274" s="35"/>
      <c r="B274" s="26"/>
      <c r="C274" s="26"/>
      <c r="D274" s="35"/>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3.5" customHeight="1">
      <c r="A275" s="35"/>
      <c r="B275" s="26"/>
      <c r="C275" s="26"/>
      <c r="D275" s="35"/>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3.5" customHeight="1">
      <c r="A276" s="35"/>
      <c r="B276" s="26"/>
      <c r="C276" s="26"/>
      <c r="D276" s="35"/>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3.5" customHeight="1">
      <c r="A277" s="35"/>
      <c r="B277" s="26"/>
      <c r="C277" s="26"/>
      <c r="D277" s="35"/>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3.5" customHeight="1">
      <c r="A278" s="35"/>
      <c r="B278" s="26"/>
      <c r="C278" s="26"/>
      <c r="D278" s="35"/>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3.5" customHeight="1">
      <c r="A279" s="35"/>
      <c r="B279" s="26"/>
      <c r="C279" s="26"/>
      <c r="D279" s="35"/>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3.5" customHeight="1">
      <c r="A280" s="35"/>
      <c r="B280" s="26"/>
      <c r="C280" s="26"/>
      <c r="D280" s="35"/>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3.5" customHeight="1">
      <c r="A281" s="35"/>
      <c r="B281" s="26"/>
      <c r="C281" s="26"/>
      <c r="D281" s="35"/>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3.5" customHeight="1">
      <c r="A282" s="35"/>
      <c r="B282" s="26"/>
      <c r="C282" s="26"/>
      <c r="D282" s="35"/>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3.5" customHeight="1">
      <c r="A283" s="35"/>
      <c r="B283" s="26"/>
      <c r="C283" s="26"/>
      <c r="D283" s="35"/>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3.5" customHeight="1">
      <c r="A284" s="35"/>
      <c r="B284" s="26"/>
      <c r="C284" s="26"/>
      <c r="D284" s="35"/>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3.5" customHeight="1">
      <c r="A285" s="35"/>
      <c r="B285" s="26"/>
      <c r="C285" s="26"/>
      <c r="D285" s="35"/>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3.5" customHeight="1">
      <c r="A286" s="35"/>
      <c r="B286" s="26"/>
      <c r="C286" s="26"/>
      <c r="D286" s="35"/>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3.5" customHeight="1">
      <c r="A287" s="35"/>
      <c r="B287" s="26"/>
      <c r="C287" s="26"/>
      <c r="D287" s="35"/>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3.5" customHeight="1">
      <c r="A288" s="35"/>
      <c r="B288" s="26"/>
      <c r="C288" s="26"/>
      <c r="D288" s="35"/>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3.5" customHeight="1">
      <c r="A289" s="35"/>
      <c r="B289" s="26"/>
      <c r="C289" s="26"/>
      <c r="D289" s="35"/>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3.5" customHeight="1">
      <c r="A290" s="35"/>
      <c r="B290" s="26"/>
      <c r="C290" s="26"/>
      <c r="D290" s="35"/>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3.5" customHeight="1">
      <c r="A291" s="35"/>
      <c r="B291" s="26"/>
      <c r="C291" s="26"/>
      <c r="D291" s="35"/>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3.5" customHeight="1">
      <c r="A292" s="35"/>
      <c r="B292" s="26"/>
      <c r="C292" s="26"/>
      <c r="D292" s="35"/>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3.5" customHeight="1">
      <c r="A293" s="35"/>
      <c r="B293" s="26"/>
      <c r="C293" s="26"/>
      <c r="D293" s="35"/>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3.5" customHeight="1">
      <c r="A294" s="35"/>
      <c r="B294" s="26"/>
      <c r="C294" s="26"/>
      <c r="D294" s="35"/>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3.5" customHeight="1">
      <c r="A295" s="35"/>
      <c r="B295" s="26"/>
      <c r="C295" s="26"/>
      <c r="D295" s="35"/>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3.5" customHeight="1">
      <c r="A296" s="35"/>
      <c r="B296" s="26"/>
      <c r="C296" s="26"/>
      <c r="D296" s="35"/>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3.5" customHeight="1">
      <c r="A297" s="35"/>
      <c r="B297" s="26"/>
      <c r="C297" s="26"/>
      <c r="D297" s="35"/>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3.5" customHeight="1">
      <c r="A298" s="35"/>
      <c r="B298" s="26"/>
      <c r="C298" s="26"/>
      <c r="D298" s="35"/>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3.5" customHeight="1">
      <c r="A299" s="35"/>
      <c r="B299" s="26"/>
      <c r="C299" s="26"/>
      <c r="D299" s="35"/>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3.5" customHeight="1">
      <c r="A300" s="35"/>
      <c r="B300" s="26"/>
      <c r="C300" s="26"/>
      <c r="D300" s="35"/>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3.5" customHeight="1">
      <c r="A301" s="35"/>
      <c r="B301" s="26"/>
      <c r="C301" s="26"/>
      <c r="D301" s="35"/>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3.5" customHeight="1">
      <c r="A302" s="35"/>
      <c r="B302" s="26"/>
      <c r="C302" s="26"/>
      <c r="D302" s="35"/>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3.5" customHeight="1">
      <c r="A303" s="35"/>
      <c r="B303" s="26"/>
      <c r="C303" s="26"/>
      <c r="D303" s="35"/>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3.5" customHeight="1">
      <c r="A304" s="35"/>
      <c r="B304" s="26"/>
      <c r="C304" s="26"/>
      <c r="D304" s="35"/>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3.5" customHeight="1">
      <c r="A305" s="35"/>
      <c r="B305" s="26"/>
      <c r="C305" s="26"/>
      <c r="D305" s="35"/>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3.5" customHeight="1">
      <c r="A306" s="35"/>
      <c r="B306" s="26"/>
      <c r="C306" s="26"/>
      <c r="D306" s="35"/>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3.5" customHeight="1">
      <c r="A307" s="35"/>
      <c r="B307" s="26"/>
      <c r="C307" s="26"/>
      <c r="D307" s="35"/>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3.5" customHeight="1">
      <c r="A308" s="35"/>
      <c r="B308" s="26"/>
      <c r="C308" s="26"/>
      <c r="D308" s="35"/>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3.5" customHeight="1">
      <c r="A309" s="35"/>
      <c r="B309" s="26"/>
      <c r="C309" s="26"/>
      <c r="D309" s="35"/>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3.5" customHeight="1">
      <c r="A310" s="35"/>
      <c r="B310" s="26"/>
      <c r="C310" s="26"/>
      <c r="D310" s="35"/>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3.5" customHeight="1">
      <c r="A311" s="35"/>
      <c r="B311" s="26"/>
      <c r="C311" s="26"/>
      <c r="D311" s="35"/>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3.5" customHeight="1">
      <c r="A312" s="35"/>
      <c r="B312" s="26"/>
      <c r="C312" s="26"/>
      <c r="D312" s="35"/>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3.5" customHeight="1">
      <c r="A313" s="35"/>
      <c r="B313" s="26"/>
      <c r="C313" s="26"/>
      <c r="D313" s="35"/>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3.5" customHeight="1">
      <c r="A314" s="35"/>
      <c r="B314" s="26"/>
      <c r="C314" s="26"/>
      <c r="D314" s="35"/>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3.5" customHeight="1">
      <c r="A315" s="35"/>
      <c r="B315" s="26"/>
      <c r="C315" s="26"/>
      <c r="D315" s="35"/>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3.5" customHeight="1">
      <c r="A316" s="35"/>
      <c r="B316" s="26"/>
      <c r="C316" s="26"/>
      <c r="D316" s="35"/>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3.5" customHeight="1">
      <c r="A317" s="35"/>
      <c r="B317" s="26"/>
      <c r="C317" s="26"/>
      <c r="D317" s="35"/>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3.5" customHeight="1">
      <c r="A318" s="35"/>
      <c r="B318" s="26"/>
      <c r="C318" s="26"/>
      <c r="D318" s="35"/>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3.5" customHeight="1">
      <c r="A319" s="35"/>
      <c r="B319" s="26"/>
      <c r="C319" s="26"/>
      <c r="D319" s="35"/>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3.5" customHeight="1">
      <c r="A320" s="35"/>
      <c r="B320" s="26"/>
      <c r="C320" s="26"/>
      <c r="D320" s="35"/>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3.5" customHeight="1">
      <c r="A321" s="35"/>
      <c r="B321" s="26"/>
      <c r="C321" s="26"/>
      <c r="D321" s="35"/>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3.5" customHeight="1">
      <c r="A322" s="35"/>
      <c r="B322" s="26"/>
      <c r="C322" s="26"/>
      <c r="D322" s="35"/>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3.5" customHeight="1">
      <c r="A323" s="35"/>
      <c r="B323" s="26"/>
      <c r="C323" s="26"/>
      <c r="D323" s="35"/>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3.5" customHeight="1">
      <c r="A324" s="35"/>
      <c r="B324" s="26"/>
      <c r="C324" s="26"/>
      <c r="D324" s="35"/>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3.5" customHeight="1">
      <c r="A325" s="35"/>
      <c r="B325" s="26"/>
      <c r="C325" s="26"/>
      <c r="D325" s="35"/>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3.5" customHeight="1">
      <c r="A326" s="35"/>
      <c r="B326" s="26"/>
      <c r="C326" s="26"/>
      <c r="D326" s="35"/>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3.5" customHeight="1">
      <c r="A327" s="35"/>
      <c r="B327" s="26"/>
      <c r="C327" s="26"/>
      <c r="D327" s="35"/>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3.5" customHeight="1">
      <c r="A328" s="35"/>
      <c r="B328" s="26"/>
      <c r="C328" s="26"/>
      <c r="D328" s="35"/>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3.5" customHeight="1">
      <c r="A329" s="35"/>
      <c r="B329" s="26"/>
      <c r="C329" s="26"/>
      <c r="D329" s="35"/>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3.5" customHeight="1">
      <c r="A330" s="35"/>
      <c r="B330" s="26"/>
      <c r="C330" s="26"/>
      <c r="D330" s="35"/>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3.5" customHeight="1">
      <c r="A331" s="35"/>
      <c r="B331" s="26"/>
      <c r="C331" s="26"/>
      <c r="D331" s="35"/>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3.5" customHeight="1">
      <c r="A332" s="35"/>
      <c r="B332" s="26"/>
      <c r="C332" s="26"/>
      <c r="D332" s="35"/>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3.5" customHeight="1">
      <c r="A333" s="35"/>
      <c r="B333" s="26"/>
      <c r="C333" s="26"/>
      <c r="D333" s="35"/>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3.5" customHeight="1">
      <c r="A334" s="35"/>
      <c r="B334" s="26"/>
      <c r="C334" s="26"/>
      <c r="D334" s="35"/>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3.5" customHeight="1">
      <c r="A335" s="35"/>
      <c r="B335" s="26"/>
      <c r="C335" s="26"/>
      <c r="D335" s="35"/>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3.5" customHeight="1">
      <c r="A336" s="35"/>
      <c r="B336" s="26"/>
      <c r="C336" s="26"/>
      <c r="D336" s="35"/>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3.5" customHeight="1">
      <c r="A337" s="35"/>
      <c r="B337" s="26"/>
      <c r="C337" s="26"/>
      <c r="D337" s="35"/>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3.5" customHeight="1">
      <c r="A338" s="35"/>
      <c r="B338" s="26"/>
      <c r="C338" s="26"/>
      <c r="D338" s="35"/>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3.5" customHeight="1">
      <c r="A339" s="35"/>
      <c r="B339" s="26"/>
      <c r="C339" s="26"/>
      <c r="D339" s="35"/>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3.5" customHeight="1">
      <c r="A340" s="35"/>
      <c r="B340" s="26"/>
      <c r="C340" s="26"/>
      <c r="D340" s="35"/>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3.5" customHeight="1">
      <c r="A341" s="35"/>
      <c r="B341" s="26"/>
      <c r="C341" s="26"/>
      <c r="D341" s="35"/>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3.5" customHeight="1">
      <c r="A342" s="35"/>
      <c r="B342" s="26"/>
      <c r="C342" s="26"/>
      <c r="D342" s="35"/>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3.5" customHeight="1">
      <c r="A343" s="35"/>
      <c r="B343" s="26"/>
      <c r="C343" s="26"/>
      <c r="D343" s="35"/>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3.5" customHeight="1">
      <c r="A344" s="35"/>
      <c r="B344" s="26"/>
      <c r="C344" s="26"/>
      <c r="D344" s="35"/>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3.5" customHeight="1">
      <c r="A345" s="35"/>
      <c r="B345" s="26"/>
      <c r="C345" s="26"/>
      <c r="D345" s="35"/>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3.5" customHeight="1">
      <c r="A346" s="35"/>
      <c r="B346" s="26"/>
      <c r="C346" s="26"/>
      <c r="D346" s="35"/>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3.5" customHeight="1">
      <c r="A347" s="35"/>
      <c r="B347" s="26"/>
      <c r="C347" s="26"/>
      <c r="D347" s="35"/>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3.5" customHeight="1">
      <c r="A348" s="35"/>
      <c r="B348" s="26"/>
      <c r="C348" s="26"/>
      <c r="D348" s="35"/>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3.5" customHeight="1">
      <c r="A349" s="35"/>
      <c r="B349" s="26"/>
      <c r="C349" s="26"/>
      <c r="D349" s="35"/>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3.5" customHeight="1">
      <c r="A350" s="35"/>
      <c r="B350" s="26"/>
      <c r="C350" s="26"/>
      <c r="D350" s="35"/>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3.5" customHeight="1">
      <c r="A351" s="35"/>
      <c r="B351" s="26"/>
      <c r="C351" s="26"/>
      <c r="D351" s="35"/>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3.5" customHeight="1">
      <c r="A352" s="35"/>
      <c r="B352" s="26"/>
      <c r="C352" s="26"/>
      <c r="D352" s="35"/>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3.5" customHeight="1">
      <c r="A353" s="35"/>
      <c r="B353" s="26"/>
      <c r="C353" s="26"/>
      <c r="D353" s="35"/>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3.5" customHeight="1">
      <c r="A354" s="35"/>
      <c r="B354" s="26"/>
      <c r="C354" s="26"/>
      <c r="D354" s="35"/>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3.5" customHeight="1">
      <c r="A355" s="35"/>
      <c r="B355" s="26"/>
      <c r="C355" s="26"/>
      <c r="D355" s="35"/>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3.5" customHeight="1">
      <c r="A356" s="35"/>
      <c r="B356" s="26"/>
      <c r="C356" s="26"/>
      <c r="D356" s="35"/>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3.5" customHeight="1">
      <c r="A357" s="35"/>
      <c r="B357" s="26"/>
      <c r="C357" s="26"/>
      <c r="D357" s="35"/>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3.5" customHeight="1">
      <c r="A358" s="35"/>
      <c r="B358" s="26"/>
      <c r="C358" s="26"/>
      <c r="D358" s="35"/>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3.5" customHeight="1">
      <c r="A359" s="35"/>
      <c r="B359" s="26"/>
      <c r="C359" s="26"/>
      <c r="D359" s="35"/>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3.5" customHeight="1">
      <c r="A360" s="35"/>
      <c r="B360" s="26"/>
      <c r="C360" s="26"/>
      <c r="D360" s="35"/>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3.5" customHeight="1">
      <c r="A361" s="35"/>
      <c r="B361" s="26"/>
      <c r="C361" s="26"/>
      <c r="D361" s="35"/>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3.5" customHeight="1">
      <c r="A362" s="35"/>
      <c r="B362" s="26"/>
      <c r="C362" s="26"/>
      <c r="D362" s="35"/>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3.5" customHeight="1">
      <c r="A363" s="35"/>
      <c r="B363" s="26"/>
      <c r="C363" s="26"/>
      <c r="D363" s="35"/>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3.5" customHeight="1">
      <c r="A364" s="35"/>
      <c r="B364" s="26"/>
      <c r="C364" s="26"/>
      <c r="D364" s="35"/>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3.5" customHeight="1">
      <c r="A365" s="35"/>
      <c r="B365" s="26"/>
      <c r="C365" s="26"/>
      <c r="D365" s="35"/>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3.5" customHeight="1">
      <c r="A366" s="35"/>
      <c r="B366" s="26"/>
      <c r="C366" s="26"/>
      <c r="D366" s="35"/>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3.5" customHeight="1">
      <c r="A367" s="35"/>
      <c r="B367" s="26"/>
      <c r="C367" s="26"/>
      <c r="D367" s="35"/>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3.5" customHeight="1">
      <c r="A368" s="35"/>
      <c r="B368" s="26"/>
      <c r="C368" s="26"/>
      <c r="D368" s="35"/>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3.5" customHeight="1">
      <c r="A369" s="35"/>
      <c r="B369" s="26"/>
      <c r="C369" s="26"/>
      <c r="D369" s="35"/>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3.5" customHeight="1">
      <c r="A370" s="35"/>
      <c r="B370" s="26"/>
      <c r="C370" s="26"/>
      <c r="D370" s="35"/>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3.5" customHeight="1">
      <c r="A371" s="35"/>
      <c r="B371" s="26"/>
      <c r="C371" s="26"/>
      <c r="D371" s="35"/>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3.5" customHeight="1">
      <c r="A372" s="35"/>
      <c r="B372" s="26"/>
      <c r="C372" s="26"/>
      <c r="D372" s="35"/>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3.5" customHeight="1">
      <c r="A373" s="35"/>
      <c r="B373" s="26"/>
      <c r="C373" s="26"/>
      <c r="D373" s="35"/>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3.5" customHeight="1">
      <c r="A374" s="35"/>
      <c r="B374" s="26"/>
      <c r="C374" s="26"/>
      <c r="D374" s="35"/>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3.5" customHeight="1">
      <c r="A375" s="35"/>
      <c r="B375" s="26"/>
      <c r="C375" s="26"/>
      <c r="D375" s="35"/>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3.5" customHeight="1">
      <c r="A376" s="35"/>
      <c r="B376" s="26"/>
      <c r="C376" s="26"/>
      <c r="D376" s="35"/>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3.5" customHeight="1">
      <c r="A377" s="35"/>
      <c r="B377" s="26"/>
      <c r="C377" s="26"/>
      <c r="D377" s="35"/>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3.5" customHeight="1">
      <c r="A378" s="35"/>
      <c r="B378" s="26"/>
      <c r="C378" s="26"/>
      <c r="D378" s="35"/>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3.5" customHeight="1">
      <c r="A379" s="35"/>
      <c r="B379" s="26"/>
      <c r="C379" s="26"/>
      <c r="D379" s="35"/>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3.5" customHeight="1">
      <c r="A380" s="35"/>
      <c r="B380" s="26"/>
      <c r="C380" s="26"/>
      <c r="D380" s="35"/>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3.5" customHeight="1">
      <c r="A381" s="35"/>
      <c r="B381" s="26"/>
      <c r="C381" s="26"/>
      <c r="D381" s="35"/>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3.5" customHeight="1">
      <c r="A382" s="35"/>
      <c r="B382" s="26"/>
      <c r="C382" s="26"/>
      <c r="D382" s="35"/>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3.5" customHeight="1">
      <c r="A383" s="35"/>
      <c r="B383" s="26"/>
      <c r="C383" s="26"/>
      <c r="D383" s="35"/>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3.5" customHeight="1">
      <c r="A384" s="35"/>
      <c r="B384" s="26"/>
      <c r="C384" s="26"/>
      <c r="D384" s="35"/>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3.5" customHeight="1">
      <c r="A385" s="35"/>
      <c r="B385" s="26"/>
      <c r="C385" s="26"/>
      <c r="D385" s="35"/>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3.5" customHeight="1">
      <c r="A386" s="35"/>
      <c r="B386" s="26"/>
      <c r="C386" s="26"/>
      <c r="D386" s="35"/>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3.5" customHeight="1">
      <c r="A387" s="35"/>
      <c r="B387" s="26"/>
      <c r="C387" s="26"/>
      <c r="D387" s="35"/>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3.5" customHeight="1">
      <c r="A388" s="35"/>
      <c r="B388" s="26"/>
      <c r="C388" s="26"/>
      <c r="D388" s="35"/>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3.5" customHeight="1">
      <c r="A389" s="35"/>
      <c r="B389" s="26"/>
      <c r="C389" s="26"/>
      <c r="D389" s="35"/>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3.5" customHeight="1">
      <c r="A390" s="35"/>
      <c r="B390" s="26"/>
      <c r="C390" s="26"/>
      <c r="D390" s="35"/>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3.5" customHeight="1">
      <c r="A391" s="35"/>
      <c r="B391" s="26"/>
      <c r="C391" s="26"/>
      <c r="D391" s="35"/>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3.5" customHeight="1">
      <c r="A392" s="35"/>
      <c r="B392" s="26"/>
      <c r="C392" s="26"/>
      <c r="D392" s="35"/>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3.5" customHeight="1">
      <c r="A393" s="35"/>
      <c r="B393" s="26"/>
      <c r="C393" s="26"/>
      <c r="D393" s="35"/>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3.5" customHeight="1">
      <c r="A394" s="35"/>
      <c r="B394" s="26"/>
      <c r="C394" s="26"/>
      <c r="D394" s="35"/>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3.5" customHeight="1">
      <c r="A395" s="35"/>
      <c r="B395" s="26"/>
      <c r="C395" s="26"/>
      <c r="D395" s="35"/>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3.5" customHeight="1">
      <c r="A396" s="35"/>
      <c r="B396" s="26"/>
      <c r="C396" s="26"/>
      <c r="D396" s="35"/>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3.5" customHeight="1">
      <c r="A397" s="35"/>
      <c r="B397" s="26"/>
      <c r="C397" s="26"/>
      <c r="D397" s="35"/>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3.5" customHeight="1">
      <c r="A398" s="35"/>
      <c r="B398" s="26"/>
      <c r="C398" s="26"/>
      <c r="D398" s="35"/>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3.5" customHeight="1">
      <c r="A399" s="35"/>
      <c r="B399" s="26"/>
      <c r="C399" s="26"/>
      <c r="D399" s="35"/>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3.5" customHeight="1">
      <c r="A400" s="35"/>
      <c r="B400" s="26"/>
      <c r="C400" s="26"/>
      <c r="D400" s="35"/>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3.5" customHeight="1">
      <c r="A401" s="35"/>
      <c r="B401" s="26"/>
      <c r="C401" s="26"/>
      <c r="D401" s="35"/>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3.5" customHeight="1">
      <c r="A402" s="35"/>
      <c r="B402" s="26"/>
      <c r="C402" s="26"/>
      <c r="D402" s="35"/>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3.5" customHeight="1">
      <c r="A403" s="35"/>
      <c r="B403" s="26"/>
      <c r="C403" s="26"/>
      <c r="D403" s="35"/>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3.5" customHeight="1">
      <c r="A404" s="35"/>
      <c r="B404" s="26"/>
      <c r="C404" s="26"/>
      <c r="D404" s="35"/>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3.5" customHeight="1">
      <c r="A405" s="35"/>
      <c r="B405" s="26"/>
      <c r="C405" s="26"/>
      <c r="D405" s="35"/>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3.5" customHeight="1">
      <c r="A406" s="35"/>
      <c r="B406" s="26"/>
      <c r="C406" s="26"/>
      <c r="D406" s="35"/>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3.5" customHeight="1">
      <c r="A407" s="35"/>
      <c r="B407" s="26"/>
      <c r="C407" s="26"/>
      <c r="D407" s="35"/>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3.5" customHeight="1">
      <c r="A408" s="35"/>
      <c r="B408" s="26"/>
      <c r="C408" s="26"/>
      <c r="D408" s="35"/>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3.5" customHeight="1">
      <c r="A409" s="35"/>
      <c r="B409" s="26"/>
      <c r="C409" s="26"/>
      <c r="D409" s="35"/>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3.5" customHeight="1">
      <c r="A410" s="35"/>
      <c r="B410" s="26"/>
      <c r="C410" s="26"/>
      <c r="D410" s="35"/>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3.5" customHeight="1">
      <c r="A411" s="35"/>
      <c r="B411" s="26"/>
      <c r="C411" s="26"/>
      <c r="D411" s="35"/>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3.5" customHeight="1">
      <c r="A412" s="35"/>
      <c r="B412" s="26"/>
      <c r="C412" s="26"/>
      <c r="D412" s="35"/>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3.5" customHeight="1">
      <c r="A413" s="35"/>
      <c r="B413" s="26"/>
      <c r="C413" s="26"/>
      <c r="D413" s="35"/>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3.5" customHeight="1">
      <c r="A414" s="35"/>
      <c r="B414" s="26"/>
      <c r="C414" s="26"/>
      <c r="D414" s="35"/>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3.5" customHeight="1">
      <c r="A415" s="35"/>
      <c r="B415" s="26"/>
      <c r="C415" s="26"/>
      <c r="D415" s="35"/>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3.5" customHeight="1">
      <c r="A416" s="35"/>
      <c r="B416" s="26"/>
      <c r="C416" s="26"/>
      <c r="D416" s="35"/>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3.5" customHeight="1">
      <c r="A417" s="35"/>
      <c r="B417" s="26"/>
      <c r="C417" s="26"/>
      <c r="D417" s="35"/>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3.5" customHeight="1">
      <c r="A418" s="35"/>
      <c r="B418" s="26"/>
      <c r="C418" s="26"/>
      <c r="D418" s="35"/>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3.5" customHeight="1">
      <c r="A419" s="35"/>
      <c r="B419" s="26"/>
      <c r="C419" s="26"/>
      <c r="D419" s="35"/>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3.5" customHeight="1">
      <c r="A420" s="35"/>
      <c r="B420" s="26"/>
      <c r="C420" s="26"/>
      <c r="D420" s="35"/>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3.5" customHeight="1">
      <c r="A421" s="35"/>
      <c r="B421" s="26"/>
      <c r="C421" s="26"/>
      <c r="D421" s="35"/>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3.5" customHeight="1">
      <c r="A422" s="35"/>
      <c r="B422" s="26"/>
      <c r="C422" s="26"/>
      <c r="D422" s="35"/>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3.5" customHeight="1">
      <c r="A423" s="35"/>
      <c r="B423" s="26"/>
      <c r="C423" s="26"/>
      <c r="D423" s="35"/>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3.5" customHeight="1">
      <c r="A424" s="35"/>
      <c r="B424" s="26"/>
      <c r="C424" s="26"/>
      <c r="D424" s="35"/>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3.5" customHeight="1">
      <c r="A425" s="35"/>
      <c r="B425" s="26"/>
      <c r="C425" s="26"/>
      <c r="D425" s="35"/>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3.5" customHeight="1">
      <c r="A426" s="35"/>
      <c r="B426" s="26"/>
      <c r="C426" s="26"/>
      <c r="D426" s="35"/>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3.5" customHeight="1">
      <c r="A427" s="35"/>
      <c r="B427" s="26"/>
      <c r="C427" s="26"/>
      <c r="D427" s="35"/>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3.5" customHeight="1">
      <c r="A428" s="35"/>
      <c r="B428" s="26"/>
      <c r="C428" s="26"/>
      <c r="D428" s="35"/>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3.5" customHeight="1">
      <c r="A429" s="35"/>
      <c r="B429" s="26"/>
      <c r="C429" s="26"/>
      <c r="D429" s="35"/>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3.5" customHeight="1">
      <c r="A430" s="35"/>
      <c r="B430" s="26"/>
      <c r="C430" s="26"/>
      <c r="D430" s="35"/>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3.5" customHeight="1">
      <c r="A431" s="35"/>
      <c r="B431" s="26"/>
      <c r="C431" s="26"/>
      <c r="D431" s="35"/>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3.5" customHeight="1">
      <c r="A432" s="35"/>
      <c r="B432" s="26"/>
      <c r="C432" s="26"/>
      <c r="D432" s="35"/>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3.5" customHeight="1">
      <c r="A433" s="35"/>
      <c r="B433" s="26"/>
      <c r="C433" s="26"/>
      <c r="D433" s="35"/>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3.5" customHeight="1">
      <c r="A434" s="35"/>
      <c r="B434" s="26"/>
      <c r="C434" s="26"/>
      <c r="D434" s="35"/>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3.5" customHeight="1">
      <c r="A435" s="35"/>
      <c r="B435" s="26"/>
      <c r="C435" s="26"/>
      <c r="D435" s="35"/>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3.5" customHeight="1">
      <c r="A436" s="35"/>
      <c r="B436" s="26"/>
      <c r="C436" s="26"/>
      <c r="D436" s="35"/>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3.5" customHeight="1">
      <c r="A437" s="35"/>
      <c r="B437" s="26"/>
      <c r="C437" s="26"/>
      <c r="D437" s="35"/>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3.5" customHeight="1">
      <c r="A438" s="35"/>
      <c r="B438" s="26"/>
      <c r="C438" s="26"/>
      <c r="D438" s="35"/>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3.5" customHeight="1">
      <c r="A439" s="35"/>
      <c r="B439" s="26"/>
      <c r="C439" s="26"/>
      <c r="D439" s="35"/>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3.5" customHeight="1">
      <c r="A440" s="35"/>
      <c r="B440" s="26"/>
      <c r="C440" s="26"/>
      <c r="D440" s="35"/>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3.5" customHeight="1">
      <c r="A441" s="35"/>
      <c r="B441" s="26"/>
      <c r="C441" s="26"/>
      <c r="D441" s="35"/>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3.5" customHeight="1">
      <c r="A442" s="35"/>
      <c r="B442" s="26"/>
      <c r="C442" s="26"/>
      <c r="D442" s="35"/>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3.5" customHeight="1">
      <c r="A443" s="35"/>
      <c r="B443" s="26"/>
      <c r="C443" s="26"/>
      <c r="D443" s="35"/>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3.5" customHeight="1">
      <c r="A444" s="35"/>
      <c r="B444" s="26"/>
      <c r="C444" s="26"/>
      <c r="D444" s="35"/>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3.5" customHeight="1">
      <c r="A445" s="35"/>
      <c r="B445" s="26"/>
      <c r="C445" s="26"/>
      <c r="D445" s="35"/>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3.5" customHeight="1">
      <c r="A446" s="35"/>
      <c r="B446" s="26"/>
      <c r="C446" s="26"/>
      <c r="D446" s="35"/>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3.5" customHeight="1">
      <c r="A447" s="35"/>
      <c r="B447" s="26"/>
      <c r="C447" s="26"/>
      <c r="D447" s="35"/>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3.5" customHeight="1">
      <c r="A448" s="35"/>
      <c r="B448" s="26"/>
      <c r="C448" s="26"/>
      <c r="D448" s="35"/>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3.5" customHeight="1">
      <c r="A449" s="35"/>
      <c r="B449" s="26"/>
      <c r="C449" s="26"/>
      <c r="D449" s="35"/>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3.5" customHeight="1">
      <c r="A450" s="35"/>
      <c r="B450" s="26"/>
      <c r="C450" s="26"/>
      <c r="D450" s="35"/>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3.5" customHeight="1">
      <c r="A451" s="35"/>
      <c r="B451" s="26"/>
      <c r="C451" s="26"/>
      <c r="D451" s="35"/>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3.5" customHeight="1">
      <c r="A452" s="35"/>
      <c r="B452" s="26"/>
      <c r="C452" s="26"/>
      <c r="D452" s="35"/>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3.5" customHeight="1">
      <c r="A453" s="35"/>
      <c r="B453" s="26"/>
      <c r="C453" s="26"/>
      <c r="D453" s="35"/>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3.5" customHeight="1">
      <c r="A454" s="35"/>
      <c r="B454" s="26"/>
      <c r="C454" s="26"/>
      <c r="D454" s="35"/>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3.5" customHeight="1">
      <c r="A455" s="35"/>
      <c r="B455" s="26"/>
      <c r="C455" s="26"/>
      <c r="D455" s="35"/>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3.5" customHeight="1">
      <c r="A456" s="35"/>
      <c r="B456" s="26"/>
      <c r="C456" s="26"/>
      <c r="D456" s="35"/>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3.5" customHeight="1">
      <c r="A457" s="35"/>
      <c r="B457" s="26"/>
      <c r="C457" s="26"/>
      <c r="D457" s="35"/>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3.5" customHeight="1">
      <c r="A458" s="35"/>
      <c r="B458" s="26"/>
      <c r="C458" s="26"/>
      <c r="D458" s="35"/>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3.5" customHeight="1">
      <c r="A459" s="35"/>
      <c r="B459" s="26"/>
      <c r="C459" s="26"/>
      <c r="D459" s="35"/>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3.5" customHeight="1">
      <c r="A460" s="35"/>
      <c r="B460" s="26"/>
      <c r="C460" s="26"/>
      <c r="D460" s="35"/>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3.5" customHeight="1">
      <c r="A461" s="35"/>
      <c r="B461" s="26"/>
      <c r="C461" s="26"/>
      <c r="D461" s="35"/>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3.5" customHeight="1">
      <c r="A462" s="35"/>
      <c r="B462" s="26"/>
      <c r="C462" s="26"/>
      <c r="D462" s="35"/>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3.5" customHeight="1">
      <c r="A463" s="35"/>
      <c r="B463" s="26"/>
      <c r="C463" s="26"/>
      <c r="D463" s="35"/>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3.5" customHeight="1">
      <c r="A464" s="35"/>
      <c r="B464" s="26"/>
      <c r="C464" s="26"/>
      <c r="D464" s="35"/>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3.5" customHeight="1">
      <c r="A465" s="35"/>
      <c r="B465" s="26"/>
      <c r="C465" s="26"/>
      <c r="D465" s="35"/>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3.5" customHeight="1">
      <c r="A466" s="35"/>
      <c r="B466" s="26"/>
      <c r="C466" s="26"/>
      <c r="D466" s="35"/>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3.5" customHeight="1">
      <c r="A467" s="35"/>
      <c r="B467" s="26"/>
      <c r="C467" s="26"/>
      <c r="D467" s="35"/>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3.5" customHeight="1">
      <c r="A468" s="35"/>
      <c r="B468" s="26"/>
      <c r="C468" s="26"/>
      <c r="D468" s="35"/>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3.5" customHeight="1">
      <c r="A469" s="35"/>
      <c r="B469" s="26"/>
      <c r="C469" s="26"/>
      <c r="D469" s="35"/>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3.5" customHeight="1">
      <c r="A470" s="35"/>
      <c r="B470" s="26"/>
      <c r="C470" s="26"/>
      <c r="D470" s="35"/>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3.5" customHeight="1">
      <c r="A471" s="35"/>
      <c r="B471" s="26"/>
      <c r="C471" s="26"/>
      <c r="D471" s="35"/>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3.5" customHeight="1">
      <c r="A472" s="35"/>
      <c r="B472" s="26"/>
      <c r="C472" s="26"/>
      <c r="D472" s="35"/>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3.5" customHeight="1">
      <c r="A473" s="35"/>
      <c r="B473" s="26"/>
      <c r="C473" s="26"/>
      <c r="D473" s="35"/>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3.5" customHeight="1">
      <c r="A474" s="35"/>
      <c r="B474" s="26"/>
      <c r="C474" s="26"/>
      <c r="D474" s="35"/>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3.5" customHeight="1">
      <c r="A475" s="35"/>
      <c r="B475" s="26"/>
      <c r="C475" s="26"/>
      <c r="D475" s="35"/>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3.5" customHeight="1">
      <c r="A476" s="35"/>
      <c r="B476" s="26"/>
      <c r="C476" s="26"/>
      <c r="D476" s="35"/>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3.5" customHeight="1">
      <c r="A477" s="35"/>
      <c r="B477" s="26"/>
      <c r="C477" s="26"/>
      <c r="D477" s="35"/>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3.5" customHeight="1">
      <c r="A478" s="35"/>
      <c r="B478" s="26"/>
      <c r="C478" s="26"/>
      <c r="D478" s="35"/>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3.5" customHeight="1">
      <c r="A479" s="35"/>
      <c r="B479" s="26"/>
      <c r="C479" s="26"/>
      <c r="D479" s="35"/>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3.5" customHeight="1">
      <c r="A480" s="35"/>
      <c r="B480" s="26"/>
      <c r="C480" s="26"/>
      <c r="D480" s="35"/>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3.5" customHeight="1">
      <c r="A481" s="35"/>
      <c r="B481" s="26"/>
      <c r="C481" s="26"/>
      <c r="D481" s="35"/>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3.5" customHeight="1">
      <c r="A482" s="35"/>
      <c r="B482" s="26"/>
      <c r="C482" s="26"/>
      <c r="D482" s="35"/>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3.5" customHeight="1">
      <c r="A483" s="35"/>
      <c r="B483" s="26"/>
      <c r="C483" s="26"/>
      <c r="D483" s="35"/>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3.5" customHeight="1">
      <c r="A484" s="35"/>
      <c r="B484" s="26"/>
      <c r="C484" s="26"/>
      <c r="D484" s="35"/>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3.5" customHeight="1">
      <c r="A485" s="35"/>
      <c r="B485" s="26"/>
      <c r="C485" s="26"/>
      <c r="D485" s="35"/>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3.5" customHeight="1">
      <c r="A486" s="35"/>
      <c r="B486" s="26"/>
      <c r="C486" s="26"/>
      <c r="D486" s="35"/>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3.5" customHeight="1">
      <c r="A487" s="35"/>
      <c r="B487" s="26"/>
      <c r="C487" s="26"/>
      <c r="D487" s="35"/>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3.5" customHeight="1">
      <c r="A488" s="35"/>
      <c r="B488" s="26"/>
      <c r="C488" s="26"/>
      <c r="D488" s="35"/>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3.5" customHeight="1">
      <c r="A489" s="35"/>
      <c r="B489" s="26"/>
      <c r="C489" s="26"/>
      <c r="D489" s="35"/>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3.5" customHeight="1">
      <c r="A490" s="35"/>
      <c r="B490" s="26"/>
      <c r="C490" s="26"/>
      <c r="D490" s="35"/>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3.5" customHeight="1">
      <c r="A491" s="35"/>
      <c r="B491" s="26"/>
      <c r="C491" s="26"/>
      <c r="D491" s="35"/>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3.5" customHeight="1">
      <c r="A492" s="35"/>
      <c r="B492" s="26"/>
      <c r="C492" s="26"/>
      <c r="D492" s="35"/>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3.5" customHeight="1">
      <c r="A493" s="35"/>
      <c r="B493" s="26"/>
      <c r="C493" s="26"/>
      <c r="D493" s="35"/>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3.5" customHeight="1">
      <c r="A494" s="35"/>
      <c r="B494" s="26"/>
      <c r="C494" s="26"/>
      <c r="D494" s="35"/>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3.5" customHeight="1">
      <c r="A495" s="35"/>
      <c r="B495" s="26"/>
      <c r="C495" s="26"/>
      <c r="D495" s="35"/>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3.5" customHeight="1">
      <c r="A496" s="35"/>
      <c r="B496" s="26"/>
      <c r="C496" s="26"/>
      <c r="D496" s="35"/>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3.5" customHeight="1">
      <c r="A497" s="35"/>
      <c r="B497" s="26"/>
      <c r="C497" s="26"/>
      <c r="D497" s="35"/>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3.5" customHeight="1">
      <c r="A498" s="35"/>
      <c r="B498" s="26"/>
      <c r="C498" s="26"/>
      <c r="D498" s="35"/>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3.5" customHeight="1">
      <c r="A499" s="35"/>
      <c r="B499" s="26"/>
      <c r="C499" s="26"/>
      <c r="D499" s="35"/>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3.5" customHeight="1">
      <c r="A500" s="35"/>
      <c r="B500" s="26"/>
      <c r="C500" s="26"/>
      <c r="D500" s="35"/>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3.5" customHeight="1">
      <c r="A501" s="35"/>
      <c r="B501" s="26"/>
      <c r="C501" s="26"/>
      <c r="D501" s="35"/>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3.5" customHeight="1">
      <c r="A502" s="35"/>
      <c r="B502" s="26"/>
      <c r="C502" s="26"/>
      <c r="D502" s="35"/>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3.5" customHeight="1">
      <c r="A503" s="35"/>
      <c r="B503" s="26"/>
      <c r="C503" s="26"/>
      <c r="D503" s="35"/>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3.5" customHeight="1">
      <c r="A504" s="35"/>
      <c r="B504" s="26"/>
      <c r="C504" s="26"/>
      <c r="D504" s="35"/>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3.5" customHeight="1">
      <c r="A505" s="35"/>
      <c r="B505" s="26"/>
      <c r="C505" s="26"/>
      <c r="D505" s="35"/>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3.5" customHeight="1">
      <c r="A506" s="35"/>
      <c r="B506" s="26"/>
      <c r="C506" s="26"/>
      <c r="D506" s="35"/>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3.5" customHeight="1">
      <c r="A507" s="35"/>
      <c r="B507" s="26"/>
      <c r="C507" s="26"/>
      <c r="D507" s="35"/>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3.5" customHeight="1">
      <c r="A508" s="35"/>
      <c r="B508" s="26"/>
      <c r="C508" s="26"/>
      <c r="D508" s="35"/>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3.5" customHeight="1">
      <c r="A509" s="35"/>
      <c r="B509" s="26"/>
      <c r="C509" s="26"/>
      <c r="D509" s="35"/>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3.5" customHeight="1">
      <c r="A510" s="35"/>
      <c r="B510" s="26"/>
      <c r="C510" s="26"/>
      <c r="D510" s="35"/>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3.5" customHeight="1">
      <c r="A511" s="35"/>
      <c r="B511" s="26"/>
      <c r="C511" s="26"/>
      <c r="D511" s="35"/>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3.5" customHeight="1">
      <c r="A512" s="35"/>
      <c r="B512" s="26"/>
      <c r="C512" s="26"/>
      <c r="D512" s="35"/>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3.5" customHeight="1">
      <c r="A513" s="35"/>
      <c r="B513" s="26"/>
      <c r="C513" s="26"/>
      <c r="D513" s="35"/>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3.5" customHeight="1">
      <c r="A514" s="35"/>
      <c r="B514" s="26"/>
      <c r="C514" s="26"/>
      <c r="D514" s="35"/>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3.5" customHeight="1">
      <c r="A515" s="35"/>
      <c r="B515" s="26"/>
      <c r="C515" s="26"/>
      <c r="D515" s="35"/>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3.5" customHeight="1">
      <c r="A516" s="35"/>
      <c r="B516" s="26"/>
      <c r="C516" s="26"/>
      <c r="D516" s="35"/>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3.5" customHeight="1">
      <c r="A517" s="35"/>
      <c r="B517" s="26"/>
      <c r="C517" s="26"/>
      <c r="D517" s="35"/>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3.5" customHeight="1">
      <c r="A518" s="35"/>
      <c r="B518" s="26"/>
      <c r="C518" s="26"/>
      <c r="D518" s="35"/>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3.5" customHeight="1">
      <c r="A519" s="35"/>
      <c r="B519" s="26"/>
      <c r="C519" s="26"/>
      <c r="D519" s="35"/>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3.5" customHeight="1">
      <c r="A520" s="35"/>
      <c r="B520" s="26"/>
      <c r="C520" s="26"/>
      <c r="D520" s="35"/>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3.5" customHeight="1">
      <c r="A521" s="35"/>
      <c r="B521" s="26"/>
      <c r="C521" s="26"/>
      <c r="D521" s="35"/>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3.5" customHeight="1">
      <c r="A522" s="35"/>
      <c r="B522" s="26"/>
      <c r="C522" s="26"/>
      <c r="D522" s="35"/>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3.5" customHeight="1">
      <c r="A523" s="35"/>
      <c r="B523" s="26"/>
      <c r="C523" s="26"/>
      <c r="D523" s="35"/>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3.5" customHeight="1">
      <c r="A524" s="35"/>
      <c r="B524" s="26"/>
      <c r="C524" s="26"/>
      <c r="D524" s="35"/>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3.5" customHeight="1">
      <c r="A525" s="35"/>
      <c r="B525" s="26"/>
      <c r="C525" s="26"/>
      <c r="D525" s="35"/>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3.5" customHeight="1">
      <c r="A526" s="35"/>
      <c r="B526" s="26"/>
      <c r="C526" s="26"/>
      <c r="D526" s="35"/>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3.5" customHeight="1">
      <c r="A527" s="35"/>
      <c r="B527" s="26"/>
      <c r="C527" s="26"/>
      <c r="D527" s="35"/>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3.5" customHeight="1">
      <c r="A528" s="35"/>
      <c r="B528" s="26"/>
      <c r="C528" s="26"/>
      <c r="D528" s="35"/>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3.5" customHeight="1">
      <c r="A529" s="35"/>
      <c r="B529" s="26"/>
      <c r="C529" s="26"/>
      <c r="D529" s="35"/>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3.5" customHeight="1">
      <c r="A530" s="35"/>
      <c r="B530" s="26"/>
      <c r="C530" s="26"/>
      <c r="D530" s="35"/>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3.5" customHeight="1">
      <c r="A531" s="35"/>
      <c r="B531" s="26"/>
      <c r="C531" s="26"/>
      <c r="D531" s="35"/>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3.5" customHeight="1">
      <c r="A532" s="35"/>
      <c r="B532" s="26"/>
      <c r="C532" s="26"/>
      <c r="D532" s="35"/>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3.5" customHeight="1">
      <c r="A533" s="35"/>
      <c r="B533" s="26"/>
      <c r="C533" s="26"/>
      <c r="D533" s="35"/>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3.5" customHeight="1">
      <c r="A534" s="35"/>
      <c r="B534" s="26"/>
      <c r="C534" s="26"/>
      <c r="D534" s="35"/>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3.5" customHeight="1">
      <c r="A535" s="35"/>
      <c r="B535" s="26"/>
      <c r="C535" s="26"/>
      <c r="D535" s="35"/>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3.5" customHeight="1">
      <c r="A536" s="35"/>
      <c r="B536" s="26"/>
      <c r="C536" s="26"/>
      <c r="D536" s="35"/>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3.5" customHeight="1">
      <c r="A537" s="35"/>
      <c r="B537" s="26"/>
      <c r="C537" s="26"/>
      <c r="D537" s="35"/>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3.5" customHeight="1">
      <c r="A538" s="35"/>
      <c r="B538" s="26"/>
      <c r="C538" s="26"/>
      <c r="D538" s="35"/>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3.5" customHeight="1">
      <c r="A539" s="35"/>
      <c r="B539" s="26"/>
      <c r="C539" s="26"/>
      <c r="D539" s="35"/>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3.5" customHeight="1">
      <c r="A540" s="35"/>
      <c r="B540" s="26"/>
      <c r="C540" s="26"/>
      <c r="D540" s="35"/>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3.5" customHeight="1">
      <c r="A541" s="35"/>
      <c r="B541" s="26"/>
      <c r="C541" s="26"/>
      <c r="D541" s="35"/>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3.5" customHeight="1">
      <c r="A542" s="35"/>
      <c r="B542" s="26"/>
      <c r="C542" s="26"/>
      <c r="D542" s="35"/>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3.5" customHeight="1">
      <c r="A543" s="35"/>
      <c r="B543" s="26"/>
      <c r="C543" s="26"/>
      <c r="D543" s="35"/>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3.5" customHeight="1">
      <c r="A544" s="35"/>
      <c r="B544" s="26"/>
      <c r="C544" s="26"/>
      <c r="D544" s="35"/>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3.5" customHeight="1">
      <c r="A545" s="35"/>
      <c r="B545" s="26"/>
      <c r="C545" s="26"/>
      <c r="D545" s="35"/>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3.5" customHeight="1">
      <c r="A546" s="35"/>
      <c r="B546" s="26"/>
      <c r="C546" s="26"/>
      <c r="D546" s="35"/>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3.5" customHeight="1">
      <c r="A547" s="35"/>
      <c r="B547" s="26"/>
      <c r="C547" s="26"/>
      <c r="D547" s="35"/>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3.5" customHeight="1">
      <c r="A548" s="35"/>
      <c r="B548" s="26"/>
      <c r="C548" s="26"/>
      <c r="D548" s="35"/>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3.5" customHeight="1">
      <c r="A549" s="35"/>
      <c r="B549" s="26"/>
      <c r="C549" s="26"/>
      <c r="D549" s="35"/>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3.5" customHeight="1">
      <c r="A550" s="35"/>
      <c r="B550" s="26"/>
      <c r="C550" s="26"/>
      <c r="D550" s="35"/>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3.5" customHeight="1">
      <c r="A551" s="35"/>
      <c r="B551" s="26"/>
      <c r="C551" s="26"/>
      <c r="D551" s="35"/>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3.5" customHeight="1">
      <c r="A552" s="35"/>
      <c r="B552" s="26"/>
      <c r="C552" s="26"/>
      <c r="D552" s="35"/>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3.5" customHeight="1">
      <c r="A553" s="35"/>
      <c r="B553" s="26"/>
      <c r="C553" s="26"/>
      <c r="D553" s="35"/>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3.5" customHeight="1">
      <c r="A554" s="35"/>
      <c r="B554" s="26"/>
      <c r="C554" s="26"/>
      <c r="D554" s="35"/>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3.5" customHeight="1">
      <c r="A555" s="35"/>
      <c r="B555" s="26"/>
      <c r="C555" s="26"/>
      <c r="D555" s="35"/>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3.5" customHeight="1">
      <c r="A556" s="35"/>
      <c r="B556" s="26"/>
      <c r="C556" s="26"/>
      <c r="D556" s="35"/>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3.5" customHeight="1">
      <c r="A557" s="35"/>
      <c r="B557" s="26"/>
      <c r="C557" s="26"/>
      <c r="D557" s="35"/>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3.5" customHeight="1">
      <c r="A558" s="35"/>
      <c r="B558" s="26"/>
      <c r="C558" s="26"/>
      <c r="D558" s="35"/>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3.5" customHeight="1">
      <c r="A559" s="35"/>
      <c r="B559" s="26"/>
      <c r="C559" s="26"/>
      <c r="D559" s="35"/>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3.5" customHeight="1">
      <c r="A560" s="35"/>
      <c r="B560" s="26"/>
      <c r="C560" s="26"/>
      <c r="D560" s="35"/>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3.5" customHeight="1">
      <c r="A561" s="35"/>
      <c r="B561" s="26"/>
      <c r="C561" s="26"/>
      <c r="D561" s="35"/>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3.5" customHeight="1">
      <c r="A562" s="35"/>
      <c r="B562" s="26"/>
      <c r="C562" s="26"/>
      <c r="D562" s="35"/>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3.5" customHeight="1">
      <c r="A563" s="35"/>
      <c r="B563" s="26"/>
      <c r="C563" s="26"/>
      <c r="D563" s="35"/>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3.5" customHeight="1">
      <c r="A564" s="35"/>
      <c r="B564" s="26"/>
      <c r="C564" s="26"/>
      <c r="D564" s="35"/>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3.5" customHeight="1">
      <c r="A565" s="35"/>
      <c r="B565" s="26"/>
      <c r="C565" s="26"/>
      <c r="D565" s="35"/>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3.5" customHeight="1">
      <c r="A566" s="35"/>
      <c r="B566" s="26"/>
      <c r="C566" s="26"/>
      <c r="D566" s="35"/>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3.5" customHeight="1">
      <c r="A567" s="35"/>
      <c r="B567" s="26"/>
      <c r="C567" s="26"/>
      <c r="D567" s="35"/>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3.5" customHeight="1">
      <c r="A568" s="35"/>
      <c r="B568" s="26"/>
      <c r="C568" s="26"/>
      <c r="D568" s="35"/>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3.5" customHeight="1">
      <c r="A569" s="35"/>
      <c r="B569" s="26"/>
      <c r="C569" s="26"/>
      <c r="D569" s="35"/>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3.5" customHeight="1">
      <c r="A570" s="35"/>
      <c r="B570" s="26"/>
      <c r="C570" s="26"/>
      <c r="D570" s="35"/>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3.5" customHeight="1">
      <c r="A571" s="35"/>
      <c r="B571" s="26"/>
      <c r="C571" s="26"/>
      <c r="D571" s="35"/>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3.5" customHeight="1">
      <c r="A572" s="35"/>
      <c r="B572" s="26"/>
      <c r="C572" s="26"/>
      <c r="D572" s="35"/>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3.5" customHeight="1">
      <c r="A573" s="35"/>
      <c r="B573" s="26"/>
      <c r="C573" s="26"/>
      <c r="D573" s="35"/>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3.5" customHeight="1">
      <c r="A574" s="35"/>
      <c r="B574" s="26"/>
      <c r="C574" s="26"/>
      <c r="D574" s="35"/>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3.5" customHeight="1">
      <c r="A575" s="35"/>
      <c r="B575" s="26"/>
      <c r="C575" s="26"/>
      <c r="D575" s="35"/>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3.5" customHeight="1">
      <c r="A576" s="35"/>
      <c r="B576" s="26"/>
      <c r="C576" s="26"/>
      <c r="D576" s="35"/>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3.5" customHeight="1">
      <c r="A577" s="35"/>
      <c r="B577" s="26"/>
      <c r="C577" s="26"/>
      <c r="D577" s="35"/>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3.5" customHeight="1">
      <c r="A578" s="35"/>
      <c r="B578" s="26"/>
      <c r="C578" s="26"/>
      <c r="D578" s="35"/>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3.5" customHeight="1">
      <c r="A579" s="35"/>
      <c r="B579" s="26"/>
      <c r="C579" s="26"/>
      <c r="D579" s="35"/>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3.5" customHeight="1">
      <c r="A580" s="35"/>
      <c r="B580" s="26"/>
      <c r="C580" s="26"/>
      <c r="D580" s="35"/>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3.5" customHeight="1">
      <c r="A581" s="35"/>
      <c r="B581" s="26"/>
      <c r="C581" s="26"/>
      <c r="D581" s="35"/>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3.5" customHeight="1">
      <c r="A582" s="35"/>
      <c r="B582" s="26"/>
      <c r="C582" s="26"/>
      <c r="D582" s="35"/>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3.5" customHeight="1">
      <c r="A583" s="35"/>
      <c r="B583" s="26"/>
      <c r="C583" s="26"/>
      <c r="D583" s="35"/>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3.5" customHeight="1">
      <c r="A584" s="35"/>
      <c r="B584" s="26"/>
      <c r="C584" s="26"/>
      <c r="D584" s="35"/>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3.5" customHeight="1">
      <c r="A585" s="35"/>
      <c r="B585" s="26"/>
      <c r="C585" s="26"/>
      <c r="D585" s="35"/>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3.5" customHeight="1">
      <c r="A586" s="35"/>
      <c r="B586" s="26"/>
      <c r="C586" s="26"/>
      <c r="D586" s="35"/>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3.5" customHeight="1">
      <c r="A587" s="35"/>
      <c r="B587" s="26"/>
      <c r="C587" s="26"/>
      <c r="D587" s="35"/>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3.5" customHeight="1">
      <c r="A588" s="35"/>
      <c r="B588" s="26"/>
      <c r="C588" s="26"/>
      <c r="D588" s="35"/>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3.5" customHeight="1">
      <c r="A589" s="35"/>
      <c r="B589" s="26"/>
      <c r="C589" s="26"/>
      <c r="D589" s="35"/>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3.5" customHeight="1">
      <c r="A590" s="35"/>
      <c r="B590" s="26"/>
      <c r="C590" s="26"/>
      <c r="D590" s="35"/>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3.5" customHeight="1">
      <c r="A591" s="35"/>
      <c r="B591" s="26"/>
      <c r="C591" s="26"/>
      <c r="D591" s="35"/>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3.5" customHeight="1">
      <c r="A592" s="35"/>
      <c r="B592" s="26"/>
      <c r="C592" s="26"/>
      <c r="D592" s="35"/>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3.5" customHeight="1">
      <c r="A593" s="35"/>
      <c r="B593" s="26"/>
      <c r="C593" s="26"/>
      <c r="D593" s="35"/>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3.5" customHeight="1">
      <c r="A594" s="35"/>
      <c r="B594" s="26"/>
      <c r="C594" s="26"/>
      <c r="D594" s="35"/>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3.5" customHeight="1">
      <c r="A595" s="35"/>
      <c r="B595" s="26"/>
      <c r="C595" s="26"/>
      <c r="D595" s="35"/>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3.5" customHeight="1">
      <c r="A596" s="35"/>
      <c r="B596" s="26"/>
      <c r="C596" s="26"/>
      <c r="D596" s="35"/>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3.5" customHeight="1">
      <c r="A597" s="35"/>
      <c r="B597" s="26"/>
      <c r="C597" s="26"/>
      <c r="D597" s="35"/>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3.5" customHeight="1">
      <c r="A598" s="35"/>
      <c r="B598" s="26"/>
      <c r="C598" s="26"/>
      <c r="D598" s="35"/>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3.5" customHeight="1">
      <c r="A599" s="35"/>
      <c r="B599" s="26"/>
      <c r="C599" s="26"/>
      <c r="D599" s="35"/>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3.5" customHeight="1">
      <c r="A600" s="35"/>
      <c r="B600" s="26"/>
      <c r="C600" s="26"/>
      <c r="D600" s="35"/>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3.5" customHeight="1">
      <c r="A601" s="35"/>
      <c r="B601" s="26"/>
      <c r="C601" s="26"/>
      <c r="D601" s="35"/>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3.5" customHeight="1">
      <c r="A602" s="35"/>
      <c r="B602" s="26"/>
      <c r="C602" s="26"/>
      <c r="D602" s="35"/>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3.5" customHeight="1">
      <c r="A603" s="35"/>
      <c r="B603" s="26"/>
      <c r="C603" s="26"/>
      <c r="D603" s="35"/>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3.5" customHeight="1">
      <c r="A604" s="35"/>
      <c r="B604" s="26"/>
      <c r="C604" s="26"/>
      <c r="D604" s="35"/>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3.5" customHeight="1">
      <c r="A605" s="35"/>
      <c r="B605" s="26"/>
      <c r="C605" s="26"/>
      <c r="D605" s="35"/>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3.5" customHeight="1">
      <c r="A606" s="35"/>
      <c r="B606" s="26"/>
      <c r="C606" s="26"/>
      <c r="D606" s="35"/>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3.5" customHeight="1">
      <c r="A607" s="35"/>
      <c r="B607" s="26"/>
      <c r="C607" s="26"/>
      <c r="D607" s="35"/>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3.5" customHeight="1">
      <c r="A608" s="35"/>
      <c r="B608" s="26"/>
      <c r="C608" s="26"/>
      <c r="D608" s="35"/>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3.5" customHeight="1">
      <c r="A609" s="35"/>
      <c r="B609" s="26"/>
      <c r="C609" s="26"/>
      <c r="D609" s="35"/>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3.5" customHeight="1">
      <c r="A610" s="35"/>
      <c r="B610" s="26"/>
      <c r="C610" s="26"/>
      <c r="D610" s="35"/>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3.5" customHeight="1">
      <c r="A611" s="35"/>
      <c r="B611" s="26"/>
      <c r="C611" s="26"/>
      <c r="D611" s="35"/>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3.5" customHeight="1">
      <c r="A612" s="35"/>
      <c r="B612" s="26"/>
      <c r="C612" s="26"/>
      <c r="D612" s="35"/>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3.5" customHeight="1">
      <c r="A613" s="35"/>
      <c r="B613" s="26"/>
      <c r="C613" s="26"/>
      <c r="D613" s="35"/>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3.5" customHeight="1">
      <c r="A614" s="35"/>
      <c r="B614" s="26"/>
      <c r="C614" s="26"/>
      <c r="D614" s="35"/>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3.5" customHeight="1">
      <c r="A615" s="35"/>
      <c r="B615" s="26"/>
      <c r="C615" s="26"/>
      <c r="D615" s="35"/>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3.5" customHeight="1">
      <c r="A616" s="35"/>
      <c r="B616" s="26"/>
      <c r="C616" s="26"/>
      <c r="D616" s="35"/>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3.5" customHeight="1">
      <c r="A617" s="35"/>
      <c r="B617" s="26"/>
      <c r="C617" s="26"/>
      <c r="D617" s="35"/>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3.5" customHeight="1">
      <c r="A618" s="35"/>
      <c r="B618" s="26"/>
      <c r="C618" s="26"/>
      <c r="D618" s="35"/>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3.5" customHeight="1">
      <c r="A619" s="35"/>
      <c r="B619" s="26"/>
      <c r="C619" s="26"/>
      <c r="D619" s="35"/>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3.5" customHeight="1">
      <c r="A620" s="35"/>
      <c r="B620" s="26"/>
      <c r="C620" s="26"/>
      <c r="D620" s="35"/>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3.5" customHeight="1">
      <c r="A621" s="35"/>
      <c r="B621" s="26"/>
      <c r="C621" s="26"/>
      <c r="D621" s="35"/>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3.5" customHeight="1">
      <c r="A622" s="35"/>
      <c r="B622" s="26"/>
      <c r="C622" s="26"/>
      <c r="D622" s="35"/>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3.5" customHeight="1">
      <c r="A623" s="35"/>
      <c r="B623" s="26"/>
      <c r="C623" s="26"/>
      <c r="D623" s="35"/>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3.5" customHeight="1">
      <c r="A624" s="35"/>
      <c r="B624" s="26"/>
      <c r="C624" s="26"/>
      <c r="D624" s="35"/>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3.5" customHeight="1">
      <c r="A625" s="35"/>
      <c r="B625" s="26"/>
      <c r="C625" s="26"/>
      <c r="D625" s="35"/>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3.5" customHeight="1">
      <c r="A626" s="35"/>
      <c r="B626" s="26"/>
      <c r="C626" s="26"/>
      <c r="D626" s="35"/>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3.5" customHeight="1">
      <c r="A627" s="35"/>
      <c r="B627" s="26"/>
      <c r="C627" s="26"/>
      <c r="D627" s="35"/>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3.5" customHeight="1">
      <c r="A628" s="35"/>
      <c r="B628" s="26"/>
      <c r="C628" s="26"/>
      <c r="D628" s="35"/>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3.5" customHeight="1">
      <c r="A629" s="35"/>
      <c r="B629" s="26"/>
      <c r="C629" s="26"/>
      <c r="D629" s="35"/>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3.5" customHeight="1">
      <c r="A630" s="35"/>
      <c r="B630" s="26"/>
      <c r="C630" s="26"/>
      <c r="D630" s="35"/>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3.5" customHeight="1">
      <c r="A631" s="35"/>
      <c r="B631" s="26"/>
      <c r="C631" s="26"/>
      <c r="D631" s="35"/>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3.5" customHeight="1">
      <c r="A632" s="35"/>
      <c r="B632" s="26"/>
      <c r="C632" s="26"/>
      <c r="D632" s="35"/>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3.5" customHeight="1">
      <c r="A633" s="35"/>
      <c r="B633" s="26"/>
      <c r="C633" s="26"/>
      <c r="D633" s="35"/>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3.5" customHeight="1">
      <c r="A634" s="35"/>
      <c r="B634" s="26"/>
      <c r="C634" s="26"/>
      <c r="D634" s="35"/>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3.5" customHeight="1">
      <c r="A635" s="35"/>
      <c r="B635" s="26"/>
      <c r="C635" s="26"/>
      <c r="D635" s="35"/>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3.5" customHeight="1">
      <c r="A636" s="35"/>
      <c r="B636" s="26"/>
      <c r="C636" s="26"/>
      <c r="D636" s="35"/>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3.5" customHeight="1">
      <c r="A637" s="35"/>
      <c r="B637" s="26"/>
      <c r="C637" s="26"/>
      <c r="D637" s="35"/>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3.5" customHeight="1">
      <c r="A638" s="35"/>
      <c r="B638" s="26"/>
      <c r="C638" s="26"/>
      <c r="D638" s="35"/>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3.5" customHeight="1">
      <c r="A639" s="35"/>
      <c r="B639" s="26"/>
      <c r="C639" s="26"/>
      <c r="D639" s="35"/>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3.5" customHeight="1">
      <c r="A640" s="35"/>
      <c r="B640" s="26"/>
      <c r="C640" s="26"/>
      <c r="D640" s="35"/>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3.5" customHeight="1">
      <c r="A641" s="35"/>
      <c r="B641" s="26"/>
      <c r="C641" s="26"/>
      <c r="D641" s="35"/>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3.5" customHeight="1">
      <c r="A642" s="35"/>
      <c r="B642" s="26"/>
      <c r="C642" s="26"/>
      <c r="D642" s="35"/>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3.5" customHeight="1">
      <c r="A643" s="35"/>
      <c r="B643" s="26"/>
      <c r="C643" s="26"/>
      <c r="D643" s="35"/>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3.5" customHeight="1">
      <c r="A644" s="35"/>
      <c r="B644" s="26"/>
      <c r="C644" s="26"/>
      <c r="D644" s="35"/>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3.5" customHeight="1">
      <c r="A645" s="35"/>
      <c r="B645" s="26"/>
      <c r="C645" s="26"/>
      <c r="D645" s="35"/>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3.5" customHeight="1">
      <c r="A646" s="35"/>
      <c r="B646" s="26"/>
      <c r="C646" s="26"/>
      <c r="D646" s="35"/>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3.5" customHeight="1">
      <c r="A647" s="35"/>
      <c r="B647" s="26"/>
      <c r="C647" s="26"/>
      <c r="D647" s="35"/>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3.5" customHeight="1">
      <c r="A648" s="35"/>
      <c r="B648" s="26"/>
      <c r="C648" s="26"/>
      <c r="D648" s="35"/>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3.5" customHeight="1">
      <c r="A649" s="35"/>
      <c r="B649" s="26"/>
      <c r="C649" s="26"/>
      <c r="D649" s="35"/>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3.5" customHeight="1">
      <c r="A650" s="35"/>
      <c r="B650" s="26"/>
      <c r="C650" s="26"/>
      <c r="D650" s="35"/>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3.5" customHeight="1">
      <c r="A651" s="35"/>
      <c r="B651" s="26"/>
      <c r="C651" s="26"/>
      <c r="D651" s="35"/>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3.5" customHeight="1">
      <c r="A652" s="35"/>
      <c r="B652" s="26"/>
      <c r="C652" s="26"/>
      <c r="D652" s="35"/>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3.5" customHeight="1">
      <c r="A653" s="35"/>
      <c r="B653" s="26"/>
      <c r="C653" s="26"/>
      <c r="D653" s="35"/>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3.5" customHeight="1">
      <c r="A654" s="35"/>
      <c r="B654" s="26"/>
      <c r="C654" s="26"/>
      <c r="D654" s="35"/>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3.5" customHeight="1">
      <c r="A655" s="35"/>
      <c r="B655" s="26"/>
      <c r="C655" s="26"/>
      <c r="D655" s="35"/>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3.5" customHeight="1">
      <c r="A656" s="35"/>
      <c r="B656" s="26"/>
      <c r="C656" s="26"/>
      <c r="D656" s="35"/>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3.5" customHeight="1">
      <c r="A657" s="35"/>
      <c r="B657" s="26"/>
      <c r="C657" s="26"/>
      <c r="D657" s="35"/>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3.5" customHeight="1">
      <c r="A658" s="35"/>
      <c r="B658" s="26"/>
      <c r="C658" s="26"/>
      <c r="D658" s="35"/>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3.5" customHeight="1">
      <c r="A659" s="35"/>
      <c r="B659" s="26"/>
      <c r="C659" s="26"/>
      <c r="D659" s="35"/>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3.5" customHeight="1">
      <c r="A660" s="35"/>
      <c r="B660" s="26"/>
      <c r="C660" s="26"/>
      <c r="D660" s="35"/>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3.5" customHeight="1">
      <c r="A661" s="35"/>
      <c r="B661" s="26"/>
      <c r="C661" s="26"/>
      <c r="D661" s="35"/>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3.5" customHeight="1">
      <c r="A662" s="35"/>
      <c r="B662" s="26"/>
      <c r="C662" s="26"/>
      <c r="D662" s="35"/>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3.5" customHeight="1">
      <c r="A663" s="35"/>
      <c r="B663" s="26"/>
      <c r="C663" s="26"/>
      <c r="D663" s="35"/>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3.5" customHeight="1">
      <c r="A664" s="35"/>
      <c r="B664" s="26"/>
      <c r="C664" s="26"/>
      <c r="D664" s="35"/>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3.5" customHeight="1">
      <c r="A665" s="35"/>
      <c r="B665" s="26"/>
      <c r="C665" s="26"/>
      <c r="D665" s="35"/>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3.5" customHeight="1">
      <c r="A666" s="35"/>
      <c r="B666" s="26"/>
      <c r="C666" s="26"/>
      <c r="D666" s="35"/>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3.5" customHeight="1">
      <c r="A667" s="35"/>
      <c r="B667" s="26"/>
      <c r="C667" s="26"/>
      <c r="D667" s="35"/>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3.5" customHeight="1">
      <c r="A668" s="35"/>
      <c r="B668" s="26"/>
      <c r="C668" s="26"/>
      <c r="D668" s="35"/>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3.5" customHeight="1">
      <c r="A669" s="35"/>
      <c r="B669" s="26"/>
      <c r="C669" s="26"/>
      <c r="D669" s="35"/>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3.5" customHeight="1">
      <c r="A670" s="35"/>
      <c r="B670" s="26"/>
      <c r="C670" s="26"/>
      <c r="D670" s="35"/>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3.5" customHeight="1">
      <c r="A671" s="35"/>
      <c r="B671" s="26"/>
      <c r="C671" s="26"/>
      <c r="D671" s="35"/>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3.5" customHeight="1">
      <c r="A672" s="35"/>
      <c r="B672" s="26"/>
      <c r="C672" s="26"/>
      <c r="D672" s="35"/>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3.5" customHeight="1">
      <c r="A673" s="35"/>
      <c r="B673" s="26"/>
      <c r="C673" s="26"/>
      <c r="D673" s="35"/>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3.5" customHeight="1">
      <c r="A674" s="35"/>
      <c r="B674" s="26"/>
      <c r="C674" s="26"/>
      <c r="D674" s="35"/>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3.5" customHeight="1">
      <c r="A675" s="35"/>
      <c r="B675" s="26"/>
      <c r="C675" s="26"/>
      <c r="D675" s="35"/>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3.5" customHeight="1">
      <c r="A676" s="35"/>
      <c r="B676" s="26"/>
      <c r="C676" s="26"/>
      <c r="D676" s="35"/>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3.5" customHeight="1">
      <c r="A677" s="35"/>
      <c r="B677" s="26"/>
      <c r="C677" s="26"/>
      <c r="D677" s="35"/>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3.5" customHeight="1">
      <c r="A678" s="35"/>
      <c r="B678" s="26"/>
      <c r="C678" s="26"/>
      <c r="D678" s="35"/>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3.5" customHeight="1">
      <c r="A679" s="35"/>
      <c r="B679" s="26"/>
      <c r="C679" s="26"/>
      <c r="D679" s="35"/>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3.5" customHeight="1">
      <c r="A680" s="35"/>
      <c r="B680" s="26"/>
      <c r="C680" s="26"/>
      <c r="D680" s="35"/>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3.5" customHeight="1">
      <c r="A681" s="35"/>
      <c r="B681" s="26"/>
      <c r="C681" s="26"/>
      <c r="D681" s="35"/>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3.5" customHeight="1">
      <c r="A682" s="35"/>
      <c r="B682" s="26"/>
      <c r="C682" s="26"/>
      <c r="D682" s="35"/>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3.5" customHeight="1">
      <c r="A683" s="35"/>
      <c r="B683" s="26"/>
      <c r="C683" s="26"/>
      <c r="D683" s="35"/>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3.5" customHeight="1">
      <c r="A684" s="35"/>
      <c r="B684" s="26"/>
      <c r="C684" s="26"/>
      <c r="D684" s="35"/>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3.5" customHeight="1">
      <c r="A685" s="35"/>
      <c r="B685" s="26"/>
      <c r="C685" s="26"/>
      <c r="D685" s="35"/>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3.5" customHeight="1">
      <c r="A686" s="35"/>
      <c r="B686" s="26"/>
      <c r="C686" s="26"/>
      <c r="D686" s="35"/>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3.5" customHeight="1">
      <c r="A687" s="35"/>
      <c r="B687" s="26"/>
      <c r="C687" s="26"/>
      <c r="D687" s="35"/>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3.5" customHeight="1">
      <c r="A688" s="35"/>
      <c r="B688" s="26"/>
      <c r="C688" s="26"/>
      <c r="D688" s="35"/>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3.5" customHeight="1">
      <c r="A689" s="35"/>
      <c r="B689" s="26"/>
      <c r="C689" s="26"/>
      <c r="D689" s="35"/>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3.5" customHeight="1">
      <c r="A690" s="35"/>
      <c r="B690" s="26"/>
      <c r="C690" s="26"/>
      <c r="D690" s="35"/>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3.5" customHeight="1">
      <c r="A691" s="35"/>
      <c r="B691" s="26"/>
      <c r="C691" s="26"/>
      <c r="D691" s="35"/>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3.5" customHeight="1">
      <c r="A692" s="35"/>
      <c r="B692" s="26"/>
      <c r="C692" s="26"/>
      <c r="D692" s="35"/>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3.5" customHeight="1">
      <c r="A693" s="35"/>
      <c r="B693" s="26"/>
      <c r="C693" s="26"/>
      <c r="D693" s="35"/>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3.5" customHeight="1">
      <c r="A694" s="35"/>
      <c r="B694" s="26"/>
      <c r="C694" s="26"/>
      <c r="D694" s="35"/>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3.5" customHeight="1">
      <c r="A695" s="35"/>
      <c r="B695" s="26"/>
      <c r="C695" s="26"/>
      <c r="D695" s="35"/>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3.5" customHeight="1">
      <c r="A696" s="35"/>
      <c r="B696" s="26"/>
      <c r="C696" s="26"/>
      <c r="D696" s="35"/>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3.5" customHeight="1">
      <c r="A697" s="35"/>
      <c r="B697" s="26"/>
      <c r="C697" s="26"/>
      <c r="D697" s="35"/>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3.5" customHeight="1">
      <c r="A698" s="35"/>
      <c r="B698" s="26"/>
      <c r="C698" s="26"/>
      <c r="D698" s="35"/>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3.5" customHeight="1">
      <c r="A699" s="35"/>
      <c r="B699" s="26"/>
      <c r="C699" s="26"/>
      <c r="D699" s="35"/>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3.5" customHeight="1">
      <c r="A700" s="35"/>
      <c r="B700" s="26"/>
      <c r="C700" s="26"/>
      <c r="D700" s="35"/>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3.5" customHeight="1">
      <c r="A701" s="35"/>
      <c r="B701" s="26"/>
      <c r="C701" s="26"/>
      <c r="D701" s="35"/>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3.5" customHeight="1">
      <c r="A702" s="35"/>
      <c r="B702" s="26"/>
      <c r="C702" s="26"/>
      <c r="D702" s="35"/>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3.5" customHeight="1">
      <c r="A703" s="35"/>
      <c r="B703" s="26"/>
      <c r="C703" s="26"/>
      <c r="D703" s="35"/>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3.5" customHeight="1">
      <c r="A704" s="35"/>
      <c r="B704" s="26"/>
      <c r="C704" s="26"/>
      <c r="D704" s="35"/>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3.5" customHeight="1">
      <c r="A705" s="35"/>
      <c r="B705" s="26"/>
      <c r="C705" s="26"/>
      <c r="D705" s="35"/>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3.5" customHeight="1">
      <c r="A706" s="35"/>
      <c r="B706" s="26"/>
      <c r="C706" s="26"/>
      <c r="D706" s="35"/>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3.5" customHeight="1">
      <c r="A707" s="35"/>
      <c r="B707" s="26"/>
      <c r="C707" s="26"/>
      <c r="D707" s="35"/>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3.5" customHeight="1">
      <c r="A708" s="35"/>
      <c r="B708" s="26"/>
      <c r="C708" s="26"/>
      <c r="D708" s="35"/>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3.5" customHeight="1">
      <c r="A709" s="35"/>
      <c r="B709" s="26"/>
      <c r="C709" s="26"/>
      <c r="D709" s="35"/>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3.5" customHeight="1">
      <c r="A710" s="35"/>
      <c r="B710" s="26"/>
      <c r="C710" s="26"/>
      <c r="D710" s="35"/>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3.5" customHeight="1">
      <c r="A711" s="35"/>
      <c r="B711" s="26"/>
      <c r="C711" s="26"/>
      <c r="D711" s="35"/>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3.5" customHeight="1">
      <c r="A712" s="35"/>
      <c r="B712" s="26"/>
      <c r="C712" s="26"/>
      <c r="D712" s="35"/>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3.5" customHeight="1">
      <c r="A713" s="35"/>
      <c r="B713" s="26"/>
      <c r="C713" s="26"/>
      <c r="D713" s="35"/>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3.5" customHeight="1">
      <c r="A714" s="35"/>
      <c r="B714" s="26"/>
      <c r="C714" s="26"/>
      <c r="D714" s="35"/>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3.5" customHeight="1">
      <c r="A715" s="35"/>
      <c r="B715" s="26"/>
      <c r="C715" s="26"/>
      <c r="D715" s="35"/>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3.5" customHeight="1">
      <c r="A716" s="35"/>
      <c r="B716" s="26"/>
      <c r="C716" s="26"/>
      <c r="D716" s="35"/>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3.5" customHeight="1">
      <c r="A717" s="35"/>
      <c r="B717" s="26"/>
      <c r="C717" s="26"/>
      <c r="D717" s="35"/>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3.5" customHeight="1">
      <c r="A718" s="35"/>
      <c r="B718" s="26"/>
      <c r="C718" s="26"/>
      <c r="D718" s="35"/>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3.5" customHeight="1">
      <c r="A719" s="35"/>
      <c r="B719" s="26"/>
      <c r="C719" s="26"/>
      <c r="D719" s="35"/>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3.5" customHeight="1">
      <c r="A720" s="35"/>
      <c r="B720" s="26"/>
      <c r="C720" s="26"/>
      <c r="D720" s="35"/>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3.5" customHeight="1">
      <c r="A721" s="35"/>
      <c r="B721" s="26"/>
      <c r="C721" s="26"/>
      <c r="D721" s="35"/>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3.5" customHeight="1">
      <c r="A722" s="35"/>
      <c r="B722" s="26"/>
      <c r="C722" s="26"/>
      <c r="D722" s="35"/>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3.5" customHeight="1">
      <c r="A723" s="35"/>
      <c r="B723" s="26"/>
      <c r="C723" s="26"/>
      <c r="D723" s="35"/>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3.5" customHeight="1">
      <c r="A724" s="35"/>
      <c r="B724" s="26"/>
      <c r="C724" s="26"/>
      <c r="D724" s="35"/>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3.5" customHeight="1">
      <c r="A725" s="35"/>
      <c r="B725" s="26"/>
      <c r="C725" s="26"/>
      <c r="D725" s="35"/>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3.5" customHeight="1">
      <c r="A726" s="35"/>
      <c r="B726" s="26"/>
      <c r="C726" s="26"/>
      <c r="D726" s="35"/>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3.5" customHeight="1">
      <c r="A727" s="35"/>
      <c r="B727" s="26"/>
      <c r="C727" s="26"/>
      <c r="D727" s="35"/>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3.5" customHeight="1">
      <c r="A728" s="35"/>
      <c r="B728" s="26"/>
      <c r="C728" s="26"/>
      <c r="D728" s="35"/>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3.5" customHeight="1">
      <c r="A729" s="35"/>
      <c r="B729" s="26"/>
      <c r="C729" s="26"/>
      <c r="D729" s="35"/>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3.5" customHeight="1">
      <c r="A730" s="35"/>
      <c r="B730" s="26"/>
      <c r="C730" s="26"/>
      <c r="D730" s="35"/>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3.5" customHeight="1">
      <c r="A731" s="35"/>
      <c r="B731" s="26"/>
      <c r="C731" s="26"/>
      <c r="D731" s="35"/>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3.5" customHeight="1">
      <c r="A732" s="35"/>
      <c r="B732" s="26"/>
      <c r="C732" s="26"/>
      <c r="D732" s="35"/>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3.5" customHeight="1">
      <c r="A733" s="35"/>
      <c r="B733" s="26"/>
      <c r="C733" s="26"/>
      <c r="D733" s="35"/>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3.5" customHeight="1">
      <c r="A734" s="35"/>
      <c r="B734" s="26"/>
      <c r="C734" s="26"/>
      <c r="D734" s="35"/>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3.5" customHeight="1">
      <c r="A735" s="35"/>
      <c r="B735" s="26"/>
      <c r="C735" s="26"/>
      <c r="D735" s="35"/>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3.5" customHeight="1">
      <c r="A736" s="35"/>
      <c r="B736" s="26"/>
      <c r="C736" s="26"/>
      <c r="D736" s="35"/>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3.5" customHeight="1">
      <c r="A737" s="35"/>
      <c r="B737" s="26"/>
      <c r="C737" s="26"/>
      <c r="D737" s="35"/>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3.5" customHeight="1">
      <c r="A738" s="35"/>
      <c r="B738" s="26"/>
      <c r="C738" s="26"/>
      <c r="D738" s="35"/>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3.5" customHeight="1">
      <c r="A739" s="35"/>
      <c r="B739" s="26"/>
      <c r="C739" s="26"/>
      <c r="D739" s="35"/>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3.5" customHeight="1">
      <c r="A740" s="35"/>
      <c r="B740" s="26"/>
      <c r="C740" s="26"/>
      <c r="D740" s="35"/>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3.5" customHeight="1">
      <c r="A741" s="35"/>
      <c r="B741" s="26"/>
      <c r="C741" s="26"/>
      <c r="D741" s="35"/>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3.5" customHeight="1">
      <c r="A742" s="35"/>
      <c r="B742" s="26"/>
      <c r="C742" s="26"/>
      <c r="D742" s="35"/>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3.5" customHeight="1">
      <c r="A743" s="35"/>
      <c r="B743" s="26"/>
      <c r="C743" s="26"/>
      <c r="D743" s="35"/>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3.5" customHeight="1">
      <c r="A744" s="35"/>
      <c r="B744" s="26"/>
      <c r="C744" s="26"/>
      <c r="D744" s="35"/>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3.5" customHeight="1">
      <c r="A745" s="35"/>
      <c r="B745" s="26"/>
      <c r="C745" s="26"/>
      <c r="D745" s="35"/>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3.5" customHeight="1">
      <c r="A746" s="35"/>
      <c r="B746" s="26"/>
      <c r="C746" s="26"/>
      <c r="D746" s="35"/>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3.5" customHeight="1">
      <c r="A747" s="35"/>
      <c r="B747" s="26"/>
      <c r="C747" s="26"/>
      <c r="D747" s="35"/>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3.5" customHeight="1">
      <c r="A748" s="35"/>
      <c r="B748" s="26"/>
      <c r="C748" s="26"/>
      <c r="D748" s="35"/>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3.5" customHeight="1">
      <c r="A749" s="35"/>
      <c r="B749" s="26"/>
      <c r="C749" s="26"/>
      <c r="D749" s="35"/>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3.5" customHeight="1">
      <c r="A750" s="35"/>
      <c r="B750" s="26"/>
      <c r="C750" s="26"/>
      <c r="D750" s="35"/>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3.5" customHeight="1">
      <c r="A751" s="35"/>
      <c r="B751" s="26"/>
      <c r="C751" s="26"/>
      <c r="D751" s="35"/>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3.5" customHeight="1">
      <c r="A752" s="35"/>
      <c r="B752" s="26"/>
      <c r="C752" s="26"/>
      <c r="D752" s="35"/>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3.5" customHeight="1">
      <c r="A753" s="35"/>
      <c r="B753" s="26"/>
      <c r="C753" s="26"/>
      <c r="D753" s="35"/>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3.5" customHeight="1">
      <c r="A754" s="35"/>
      <c r="B754" s="26"/>
      <c r="C754" s="26"/>
      <c r="D754" s="35"/>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3.5" customHeight="1">
      <c r="A755" s="35"/>
      <c r="B755" s="26"/>
      <c r="C755" s="26"/>
      <c r="D755" s="35"/>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3.5" customHeight="1">
      <c r="A756" s="35"/>
      <c r="B756" s="26"/>
      <c r="C756" s="26"/>
      <c r="D756" s="35"/>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3.5" customHeight="1">
      <c r="A757" s="35"/>
      <c r="B757" s="26"/>
      <c r="C757" s="26"/>
      <c r="D757" s="35"/>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3.5" customHeight="1">
      <c r="A758" s="35"/>
      <c r="B758" s="26"/>
      <c r="C758" s="26"/>
      <c r="D758" s="35"/>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3.5" customHeight="1">
      <c r="A759" s="35"/>
      <c r="B759" s="26"/>
      <c r="C759" s="26"/>
      <c r="D759" s="35"/>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3.5" customHeight="1">
      <c r="A760" s="35"/>
      <c r="B760" s="26"/>
      <c r="C760" s="26"/>
      <c r="D760" s="35"/>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3.5" customHeight="1">
      <c r="A761" s="35"/>
      <c r="B761" s="26"/>
      <c r="C761" s="26"/>
      <c r="D761" s="35"/>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3.5" customHeight="1">
      <c r="A762" s="35"/>
      <c r="B762" s="26"/>
      <c r="C762" s="26"/>
      <c r="D762" s="35"/>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3.5" customHeight="1">
      <c r="A763" s="35"/>
      <c r="B763" s="26"/>
      <c r="C763" s="26"/>
      <c r="D763" s="35"/>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3.5" customHeight="1">
      <c r="A764" s="35"/>
      <c r="B764" s="26"/>
      <c r="C764" s="26"/>
      <c r="D764" s="35"/>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3.5" customHeight="1">
      <c r="A765" s="35"/>
      <c r="B765" s="26"/>
      <c r="C765" s="26"/>
      <c r="D765" s="35"/>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3.5" customHeight="1">
      <c r="A766" s="35"/>
      <c r="B766" s="26"/>
      <c r="C766" s="26"/>
      <c r="D766" s="35"/>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3.5" customHeight="1">
      <c r="A767" s="35"/>
      <c r="B767" s="26"/>
      <c r="C767" s="26"/>
      <c r="D767" s="35"/>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3.5" customHeight="1">
      <c r="A768" s="35"/>
      <c r="B768" s="26"/>
      <c r="C768" s="26"/>
      <c r="D768" s="35"/>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3.5" customHeight="1">
      <c r="A769" s="35"/>
      <c r="B769" s="26"/>
      <c r="C769" s="26"/>
      <c r="D769" s="35"/>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3.5" customHeight="1">
      <c r="A770" s="35"/>
      <c r="B770" s="26"/>
      <c r="C770" s="26"/>
      <c r="D770" s="35"/>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3.5" customHeight="1">
      <c r="A771" s="35"/>
      <c r="B771" s="26"/>
      <c r="C771" s="26"/>
      <c r="D771" s="35"/>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3.5" customHeight="1">
      <c r="A772" s="35"/>
      <c r="B772" s="26"/>
      <c r="C772" s="26"/>
      <c r="D772" s="35"/>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3.5" customHeight="1">
      <c r="A773" s="35"/>
      <c r="B773" s="26"/>
      <c r="C773" s="26"/>
      <c r="D773" s="35"/>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3.5" customHeight="1">
      <c r="A774" s="35"/>
      <c r="B774" s="26"/>
      <c r="C774" s="26"/>
      <c r="D774" s="35"/>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3.5" customHeight="1">
      <c r="A775" s="35"/>
      <c r="B775" s="26"/>
      <c r="C775" s="26"/>
      <c r="D775" s="35"/>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3.5" customHeight="1">
      <c r="A776" s="35"/>
      <c r="B776" s="26"/>
      <c r="C776" s="26"/>
      <c r="D776" s="35"/>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3.5" customHeight="1">
      <c r="A777" s="35"/>
      <c r="B777" s="26"/>
      <c r="C777" s="26"/>
      <c r="D777" s="35"/>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3.5" customHeight="1">
      <c r="A778" s="35"/>
      <c r="B778" s="26"/>
      <c r="C778" s="26"/>
      <c r="D778" s="35"/>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3.5" customHeight="1">
      <c r="A779" s="35"/>
      <c r="B779" s="26"/>
      <c r="C779" s="26"/>
      <c r="D779" s="35"/>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3.5" customHeight="1">
      <c r="A780" s="35"/>
      <c r="B780" s="26"/>
      <c r="C780" s="26"/>
      <c r="D780" s="35"/>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3.5" customHeight="1">
      <c r="A781" s="35"/>
      <c r="B781" s="26"/>
      <c r="C781" s="26"/>
      <c r="D781" s="35"/>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3.5" customHeight="1">
      <c r="A782" s="35"/>
      <c r="B782" s="26"/>
      <c r="C782" s="26"/>
      <c r="D782" s="35"/>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3.5" customHeight="1">
      <c r="A783" s="35"/>
      <c r="B783" s="26"/>
      <c r="C783" s="26"/>
      <c r="D783" s="35"/>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3.5" customHeight="1">
      <c r="A784" s="35"/>
      <c r="B784" s="26"/>
      <c r="C784" s="26"/>
      <c r="D784" s="35"/>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3.5" customHeight="1">
      <c r="A785" s="35"/>
      <c r="B785" s="26"/>
      <c r="C785" s="26"/>
      <c r="D785" s="35"/>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3.5" customHeight="1">
      <c r="A786" s="35"/>
      <c r="B786" s="26"/>
      <c r="C786" s="26"/>
      <c r="D786" s="35"/>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3.5" customHeight="1">
      <c r="A787" s="35"/>
      <c r="B787" s="26"/>
      <c r="C787" s="26"/>
      <c r="D787" s="35"/>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3.5" customHeight="1">
      <c r="A788" s="35"/>
      <c r="B788" s="26"/>
      <c r="C788" s="26"/>
      <c r="D788" s="35"/>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3.5" customHeight="1">
      <c r="A789" s="35"/>
      <c r="B789" s="26"/>
      <c r="C789" s="26"/>
      <c r="D789" s="35"/>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3.5" customHeight="1">
      <c r="A790" s="35"/>
      <c r="B790" s="26"/>
      <c r="C790" s="26"/>
      <c r="D790" s="35"/>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3.5" customHeight="1">
      <c r="A791" s="35"/>
      <c r="B791" s="26"/>
      <c r="C791" s="26"/>
      <c r="D791" s="35"/>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3.5" customHeight="1">
      <c r="A792" s="35"/>
      <c r="B792" s="26"/>
      <c r="C792" s="26"/>
      <c r="D792" s="35"/>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3.5" customHeight="1">
      <c r="A793" s="35"/>
      <c r="B793" s="26"/>
      <c r="C793" s="26"/>
      <c r="D793" s="35"/>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3.5" customHeight="1">
      <c r="A794" s="35"/>
      <c r="B794" s="26"/>
      <c r="C794" s="26"/>
      <c r="D794" s="35"/>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3.5" customHeight="1">
      <c r="A795" s="35"/>
      <c r="B795" s="26"/>
      <c r="C795" s="26"/>
      <c r="D795" s="35"/>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3.5" customHeight="1">
      <c r="A796" s="35"/>
      <c r="B796" s="26"/>
      <c r="C796" s="26"/>
      <c r="D796" s="35"/>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3.5" customHeight="1">
      <c r="A797" s="35"/>
      <c r="B797" s="26"/>
      <c r="C797" s="26"/>
      <c r="D797" s="35"/>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3.5" customHeight="1">
      <c r="A798" s="35"/>
      <c r="B798" s="26"/>
      <c r="C798" s="26"/>
      <c r="D798" s="35"/>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3.5" customHeight="1">
      <c r="A799" s="35"/>
      <c r="B799" s="26"/>
      <c r="C799" s="26"/>
      <c r="D799" s="35"/>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3.5" customHeight="1">
      <c r="A800" s="35"/>
      <c r="B800" s="26"/>
      <c r="C800" s="26"/>
      <c r="D800" s="35"/>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3.5" customHeight="1">
      <c r="A801" s="35"/>
      <c r="B801" s="26"/>
      <c r="C801" s="26"/>
      <c r="D801" s="35"/>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3.5" customHeight="1">
      <c r="A802" s="35"/>
      <c r="B802" s="26"/>
      <c r="C802" s="26"/>
      <c r="D802" s="35"/>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3.5" customHeight="1">
      <c r="A803" s="35"/>
      <c r="B803" s="26"/>
      <c r="C803" s="26"/>
      <c r="D803" s="35"/>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3.5" customHeight="1">
      <c r="A804" s="35"/>
      <c r="B804" s="26"/>
      <c r="C804" s="26"/>
      <c r="D804" s="35"/>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3.5" customHeight="1">
      <c r="A805" s="35"/>
      <c r="B805" s="26"/>
      <c r="C805" s="26"/>
      <c r="D805" s="35"/>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3.5" customHeight="1">
      <c r="A806" s="35"/>
      <c r="B806" s="26"/>
      <c r="C806" s="26"/>
      <c r="D806" s="35"/>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3.5" customHeight="1">
      <c r="A807" s="35"/>
      <c r="B807" s="26"/>
      <c r="C807" s="26"/>
      <c r="D807" s="35"/>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3.5" customHeight="1">
      <c r="A808" s="35"/>
      <c r="B808" s="26"/>
      <c r="C808" s="26"/>
      <c r="D808" s="35"/>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3.5" customHeight="1">
      <c r="A809" s="35"/>
      <c r="B809" s="26"/>
      <c r="C809" s="26"/>
      <c r="D809" s="35"/>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3.5" customHeight="1">
      <c r="A810" s="35"/>
      <c r="B810" s="26"/>
      <c r="C810" s="26"/>
      <c r="D810" s="35"/>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3.5" customHeight="1">
      <c r="A811" s="35"/>
      <c r="B811" s="26"/>
      <c r="C811" s="26"/>
      <c r="D811" s="35"/>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3.5" customHeight="1">
      <c r="A812" s="35"/>
      <c r="B812" s="26"/>
      <c r="C812" s="26"/>
      <c r="D812" s="35"/>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3.5" customHeight="1">
      <c r="A813" s="35"/>
      <c r="B813" s="26"/>
      <c r="C813" s="26"/>
      <c r="D813" s="35"/>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3.5" customHeight="1">
      <c r="A814" s="35"/>
      <c r="B814" s="26"/>
      <c r="C814" s="26"/>
      <c r="D814" s="35"/>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3.5" customHeight="1">
      <c r="A815" s="35"/>
      <c r="B815" s="26"/>
      <c r="C815" s="26"/>
      <c r="D815" s="35"/>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3.5" customHeight="1">
      <c r="A816" s="35"/>
      <c r="B816" s="26"/>
      <c r="C816" s="26"/>
      <c r="D816" s="35"/>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3.5" customHeight="1">
      <c r="A817" s="35"/>
      <c r="B817" s="26"/>
      <c r="C817" s="26"/>
      <c r="D817" s="35"/>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3.5" customHeight="1">
      <c r="A818" s="35"/>
      <c r="B818" s="26"/>
      <c r="C818" s="26"/>
      <c r="D818" s="35"/>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3.5" customHeight="1">
      <c r="A819" s="35"/>
      <c r="B819" s="26"/>
      <c r="C819" s="26"/>
      <c r="D819" s="35"/>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3.5" customHeight="1">
      <c r="A820" s="35"/>
      <c r="B820" s="26"/>
      <c r="C820" s="26"/>
      <c r="D820" s="35"/>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3.5" customHeight="1">
      <c r="A821" s="35"/>
      <c r="B821" s="26"/>
      <c r="C821" s="26"/>
      <c r="D821" s="35"/>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3.5" customHeight="1">
      <c r="A822" s="35"/>
      <c r="B822" s="26"/>
      <c r="C822" s="26"/>
      <c r="D822" s="35"/>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3.5" customHeight="1">
      <c r="A823" s="35"/>
      <c r="B823" s="26"/>
      <c r="C823" s="26"/>
      <c r="D823" s="35"/>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3.5" customHeight="1">
      <c r="A824" s="35"/>
      <c r="B824" s="26"/>
      <c r="C824" s="26"/>
      <c r="D824" s="35"/>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3.5" customHeight="1">
      <c r="A825" s="35"/>
      <c r="B825" s="26"/>
      <c r="C825" s="26"/>
      <c r="D825" s="35"/>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3.5" customHeight="1">
      <c r="A826" s="35"/>
      <c r="B826" s="26"/>
      <c r="C826" s="26"/>
      <c r="D826" s="35"/>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3.5" customHeight="1">
      <c r="A827" s="35"/>
      <c r="B827" s="26"/>
      <c r="C827" s="26"/>
      <c r="D827" s="35"/>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3.5" customHeight="1">
      <c r="A828" s="35"/>
      <c r="B828" s="26"/>
      <c r="C828" s="26"/>
      <c r="D828" s="35"/>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3.5" customHeight="1">
      <c r="A829" s="35"/>
      <c r="B829" s="26"/>
      <c r="C829" s="26"/>
      <c r="D829" s="35"/>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3.5" customHeight="1">
      <c r="A830" s="35"/>
      <c r="B830" s="26"/>
      <c r="C830" s="26"/>
      <c r="D830" s="35"/>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3.5" customHeight="1">
      <c r="A831" s="35"/>
      <c r="B831" s="26"/>
      <c r="C831" s="26"/>
      <c r="D831" s="35"/>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3.5" customHeight="1">
      <c r="A832" s="35"/>
      <c r="B832" s="26"/>
      <c r="C832" s="26"/>
      <c r="D832" s="35"/>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3.5" customHeight="1">
      <c r="A833" s="35"/>
      <c r="B833" s="26"/>
      <c r="C833" s="26"/>
      <c r="D833" s="35"/>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3.5" customHeight="1">
      <c r="A834" s="35"/>
      <c r="B834" s="26"/>
      <c r="C834" s="26"/>
      <c r="D834" s="35"/>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3.5" customHeight="1">
      <c r="A835" s="35"/>
      <c r="B835" s="26"/>
      <c r="C835" s="26"/>
      <c r="D835" s="35"/>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3.5" customHeight="1">
      <c r="A836" s="35"/>
      <c r="B836" s="26"/>
      <c r="C836" s="26"/>
      <c r="D836" s="35"/>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3.5" customHeight="1">
      <c r="A837" s="35"/>
      <c r="B837" s="26"/>
      <c r="C837" s="26"/>
      <c r="D837" s="35"/>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3.5" customHeight="1">
      <c r="A838" s="35"/>
      <c r="B838" s="26"/>
      <c r="C838" s="26"/>
      <c r="D838" s="35"/>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3.5" customHeight="1">
      <c r="A839" s="35"/>
      <c r="B839" s="26"/>
      <c r="C839" s="26"/>
      <c r="D839" s="35"/>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3.5" customHeight="1">
      <c r="A840" s="35"/>
      <c r="B840" s="26"/>
      <c r="C840" s="26"/>
      <c r="D840" s="35"/>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3.5" customHeight="1">
      <c r="A841" s="35"/>
      <c r="B841" s="26"/>
      <c r="C841" s="26"/>
      <c r="D841" s="35"/>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3.5" customHeight="1">
      <c r="A842" s="35"/>
      <c r="B842" s="26"/>
      <c r="C842" s="26"/>
      <c r="D842" s="35"/>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3.5" customHeight="1">
      <c r="A843" s="35"/>
      <c r="B843" s="26"/>
      <c r="C843" s="26"/>
      <c r="D843" s="35"/>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3.5" customHeight="1">
      <c r="A844" s="35"/>
      <c r="B844" s="26"/>
      <c r="C844" s="26"/>
      <c r="D844" s="35"/>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3.5" customHeight="1">
      <c r="A845" s="35"/>
      <c r="B845" s="26"/>
      <c r="C845" s="26"/>
      <c r="D845" s="35"/>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3.5" customHeight="1">
      <c r="A846" s="35"/>
      <c r="B846" s="26"/>
      <c r="C846" s="26"/>
      <c r="D846" s="35"/>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3.5" customHeight="1">
      <c r="A847" s="35"/>
      <c r="B847" s="26"/>
      <c r="C847" s="26"/>
      <c r="D847" s="35"/>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3.5" customHeight="1">
      <c r="A848" s="35"/>
      <c r="B848" s="26"/>
      <c r="C848" s="26"/>
      <c r="D848" s="35"/>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3.5" customHeight="1">
      <c r="A849" s="35"/>
      <c r="B849" s="26"/>
      <c r="C849" s="26"/>
      <c r="D849" s="35"/>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3.5" customHeight="1">
      <c r="A850" s="35"/>
      <c r="B850" s="26"/>
      <c r="C850" s="26"/>
      <c r="D850" s="35"/>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3.5" customHeight="1">
      <c r="A851" s="35"/>
      <c r="B851" s="26"/>
      <c r="C851" s="26"/>
      <c r="D851" s="35"/>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3.5" customHeight="1">
      <c r="A852" s="35"/>
      <c r="B852" s="26"/>
      <c r="C852" s="26"/>
      <c r="D852" s="35"/>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3.5" customHeight="1">
      <c r="A853" s="35"/>
      <c r="B853" s="26"/>
      <c r="C853" s="26"/>
      <c r="D853" s="35"/>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3.5" customHeight="1">
      <c r="A854" s="35"/>
      <c r="B854" s="26"/>
      <c r="C854" s="26"/>
      <c r="D854" s="35"/>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3.5" customHeight="1">
      <c r="A855" s="35"/>
      <c r="B855" s="26"/>
      <c r="C855" s="26"/>
      <c r="D855" s="35"/>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3.5" customHeight="1">
      <c r="A856" s="35"/>
      <c r="B856" s="26"/>
      <c r="C856" s="26"/>
      <c r="D856" s="35"/>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3.5" customHeight="1">
      <c r="A857" s="35"/>
      <c r="B857" s="26"/>
      <c r="C857" s="26"/>
      <c r="D857" s="35"/>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3.5" customHeight="1">
      <c r="A858" s="35"/>
      <c r="B858" s="26"/>
      <c r="C858" s="26"/>
      <c r="D858" s="35"/>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3.5" customHeight="1">
      <c r="A859" s="35"/>
      <c r="B859" s="26"/>
      <c r="C859" s="26"/>
      <c r="D859" s="35"/>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3.5" customHeight="1">
      <c r="A860" s="35"/>
      <c r="B860" s="26"/>
      <c r="C860" s="26"/>
      <c r="D860" s="35"/>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3.5" customHeight="1">
      <c r="A861" s="35"/>
      <c r="B861" s="26"/>
      <c r="C861" s="26"/>
      <c r="D861" s="35"/>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3.5" customHeight="1">
      <c r="A862" s="35"/>
      <c r="B862" s="26"/>
      <c r="C862" s="26"/>
      <c r="D862" s="35"/>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3.5" customHeight="1">
      <c r="A863" s="35"/>
      <c r="B863" s="26"/>
      <c r="C863" s="26"/>
      <c r="D863" s="35"/>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3.5" customHeight="1">
      <c r="A864" s="35"/>
      <c r="B864" s="26"/>
      <c r="C864" s="26"/>
      <c r="D864" s="35"/>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3.5" customHeight="1">
      <c r="A865" s="35"/>
      <c r="B865" s="26"/>
      <c r="C865" s="26"/>
      <c r="D865" s="35"/>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3.5" customHeight="1">
      <c r="A866" s="35"/>
      <c r="B866" s="26"/>
      <c r="C866" s="26"/>
      <c r="D866" s="35"/>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3.5" customHeight="1">
      <c r="A867" s="35"/>
      <c r="B867" s="26"/>
      <c r="C867" s="26"/>
      <c r="D867" s="35"/>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3.5" customHeight="1">
      <c r="A868" s="35"/>
      <c r="B868" s="26"/>
      <c r="C868" s="26"/>
      <c r="D868" s="35"/>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3.5" customHeight="1">
      <c r="A869" s="35"/>
      <c r="B869" s="26"/>
      <c r="C869" s="26"/>
      <c r="D869" s="35"/>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3.5" customHeight="1">
      <c r="A870" s="35"/>
      <c r="B870" s="26"/>
      <c r="C870" s="26"/>
      <c r="D870" s="35"/>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3.5" customHeight="1">
      <c r="A871" s="35"/>
      <c r="B871" s="26"/>
      <c r="C871" s="26"/>
      <c r="D871" s="35"/>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3.5" customHeight="1">
      <c r="A872" s="35"/>
      <c r="B872" s="26"/>
      <c r="C872" s="26"/>
      <c r="D872" s="35"/>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3.5" customHeight="1">
      <c r="A873" s="35"/>
      <c r="B873" s="26"/>
      <c r="C873" s="26"/>
      <c r="D873" s="35"/>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3.5" customHeight="1">
      <c r="A874" s="35"/>
      <c r="B874" s="26"/>
      <c r="C874" s="26"/>
      <c r="D874" s="35"/>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3.5" customHeight="1">
      <c r="A875" s="35"/>
      <c r="B875" s="26"/>
      <c r="C875" s="26"/>
      <c r="D875" s="35"/>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3.5" customHeight="1">
      <c r="A876" s="35"/>
      <c r="B876" s="26"/>
      <c r="C876" s="26"/>
      <c r="D876" s="35"/>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3.5" customHeight="1">
      <c r="A877" s="35"/>
      <c r="B877" s="26"/>
      <c r="C877" s="26"/>
      <c r="D877" s="35"/>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3.5" customHeight="1">
      <c r="A878" s="35"/>
      <c r="B878" s="26"/>
      <c r="C878" s="26"/>
      <c r="D878" s="35"/>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3.5" customHeight="1">
      <c r="A879" s="35"/>
      <c r="B879" s="26"/>
      <c r="C879" s="26"/>
      <c r="D879" s="35"/>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3.5" customHeight="1">
      <c r="A880" s="35"/>
      <c r="B880" s="26"/>
      <c r="C880" s="26"/>
      <c r="D880" s="35"/>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3.5" customHeight="1">
      <c r="A881" s="35"/>
      <c r="B881" s="26"/>
      <c r="C881" s="26"/>
      <c r="D881" s="35"/>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3.5" customHeight="1">
      <c r="A882" s="35"/>
      <c r="B882" s="26"/>
      <c r="C882" s="26"/>
      <c r="D882" s="35"/>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3.5" customHeight="1">
      <c r="A883" s="35"/>
      <c r="B883" s="26"/>
      <c r="C883" s="26"/>
      <c r="D883" s="35"/>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3.5" customHeight="1">
      <c r="A884" s="35"/>
      <c r="B884" s="26"/>
      <c r="C884" s="26"/>
      <c r="D884" s="35"/>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3.5" customHeight="1">
      <c r="A885" s="35"/>
      <c r="B885" s="26"/>
      <c r="C885" s="26"/>
      <c r="D885" s="35"/>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3.5" customHeight="1">
      <c r="A886" s="35"/>
      <c r="B886" s="26"/>
      <c r="C886" s="26"/>
      <c r="D886" s="35"/>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3.5" customHeight="1">
      <c r="A887" s="35"/>
      <c r="B887" s="26"/>
      <c r="C887" s="26"/>
      <c r="D887" s="35"/>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3.5" customHeight="1">
      <c r="A888" s="35"/>
      <c r="B888" s="26"/>
      <c r="C888" s="26"/>
      <c r="D888" s="35"/>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3.5" customHeight="1">
      <c r="A889" s="35"/>
      <c r="B889" s="26"/>
      <c r="C889" s="26"/>
      <c r="D889" s="35"/>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3.5" customHeight="1">
      <c r="A890" s="35"/>
      <c r="B890" s="26"/>
      <c r="C890" s="26"/>
      <c r="D890" s="35"/>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3.5" customHeight="1">
      <c r="A891" s="35"/>
      <c r="B891" s="26"/>
      <c r="C891" s="26"/>
      <c r="D891" s="35"/>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3.5" customHeight="1">
      <c r="A892" s="35"/>
      <c r="B892" s="26"/>
      <c r="C892" s="26"/>
      <c r="D892" s="35"/>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3.5" customHeight="1">
      <c r="A893" s="35"/>
      <c r="B893" s="26"/>
      <c r="C893" s="26"/>
      <c r="D893" s="35"/>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3.5" customHeight="1">
      <c r="A894" s="35"/>
      <c r="B894" s="26"/>
      <c r="C894" s="26"/>
      <c r="D894" s="35"/>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3.5" customHeight="1">
      <c r="A895" s="35"/>
      <c r="B895" s="26"/>
      <c r="C895" s="26"/>
      <c r="D895" s="35"/>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3.5" customHeight="1">
      <c r="A896" s="35"/>
      <c r="B896" s="26"/>
      <c r="C896" s="26"/>
      <c r="D896" s="35"/>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3.5" customHeight="1">
      <c r="A897" s="35"/>
      <c r="B897" s="26"/>
      <c r="C897" s="26"/>
      <c r="D897" s="35"/>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3.5" customHeight="1">
      <c r="A898" s="35"/>
      <c r="B898" s="26"/>
      <c r="C898" s="26"/>
      <c r="D898" s="35"/>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3.5" customHeight="1">
      <c r="A899" s="35"/>
      <c r="B899" s="26"/>
      <c r="C899" s="26"/>
      <c r="D899" s="35"/>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3.5" customHeight="1">
      <c r="A900" s="35"/>
      <c r="B900" s="26"/>
      <c r="C900" s="26"/>
      <c r="D900" s="35"/>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3.5" customHeight="1">
      <c r="A901" s="35"/>
      <c r="B901" s="26"/>
      <c r="C901" s="26"/>
      <c r="D901" s="35"/>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3.5" customHeight="1">
      <c r="A902" s="35"/>
      <c r="B902" s="26"/>
      <c r="C902" s="26"/>
      <c r="D902" s="35"/>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3.5" customHeight="1">
      <c r="A903" s="35"/>
      <c r="B903" s="26"/>
      <c r="C903" s="26"/>
      <c r="D903" s="35"/>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3.5" customHeight="1">
      <c r="A904" s="35"/>
      <c r="B904" s="26"/>
      <c r="C904" s="26"/>
      <c r="D904" s="35"/>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3.5" customHeight="1">
      <c r="A905" s="35"/>
      <c r="B905" s="26"/>
      <c r="C905" s="26"/>
      <c r="D905" s="35"/>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3.5" customHeight="1">
      <c r="A906" s="35"/>
      <c r="B906" s="26"/>
      <c r="C906" s="26"/>
      <c r="D906" s="35"/>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3.5" customHeight="1">
      <c r="A907" s="35"/>
      <c r="B907" s="26"/>
      <c r="C907" s="26"/>
      <c r="D907" s="35"/>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3.5" customHeight="1">
      <c r="A908" s="35"/>
      <c r="B908" s="26"/>
      <c r="C908" s="26"/>
      <c r="D908" s="35"/>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3.5" customHeight="1">
      <c r="A909" s="35"/>
      <c r="B909" s="26"/>
      <c r="C909" s="26"/>
      <c r="D909" s="35"/>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3.5" customHeight="1">
      <c r="A910" s="35"/>
      <c r="B910" s="26"/>
      <c r="C910" s="26"/>
      <c r="D910" s="35"/>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3.5" customHeight="1">
      <c r="A911" s="35"/>
      <c r="B911" s="26"/>
      <c r="C911" s="26"/>
      <c r="D911" s="35"/>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3.5" customHeight="1">
      <c r="A912" s="35"/>
      <c r="B912" s="26"/>
      <c r="C912" s="26"/>
      <c r="D912" s="35"/>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3.5" customHeight="1">
      <c r="A913" s="35"/>
      <c r="B913" s="26"/>
      <c r="C913" s="26"/>
      <c r="D913" s="35"/>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3.5" customHeight="1">
      <c r="A914" s="35"/>
      <c r="B914" s="26"/>
      <c r="C914" s="26"/>
      <c r="D914" s="35"/>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3.5" customHeight="1">
      <c r="A915" s="35"/>
      <c r="B915" s="26"/>
      <c r="C915" s="26"/>
      <c r="D915" s="35"/>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3.5" customHeight="1">
      <c r="A916" s="35"/>
      <c r="B916" s="26"/>
      <c r="C916" s="26"/>
      <c r="D916" s="35"/>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3.5" customHeight="1">
      <c r="A917" s="35"/>
      <c r="B917" s="26"/>
      <c r="C917" s="26"/>
      <c r="D917" s="35"/>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3.5" customHeight="1">
      <c r="A918" s="35"/>
      <c r="B918" s="26"/>
      <c r="C918" s="26"/>
      <c r="D918" s="35"/>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3.5" customHeight="1">
      <c r="A919" s="35"/>
      <c r="B919" s="26"/>
      <c r="C919" s="26"/>
      <c r="D919" s="35"/>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3.5" customHeight="1">
      <c r="A920" s="35"/>
      <c r="B920" s="26"/>
      <c r="C920" s="26"/>
      <c r="D920" s="35"/>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3.5" customHeight="1">
      <c r="A921" s="35"/>
      <c r="B921" s="26"/>
      <c r="C921" s="26"/>
      <c r="D921" s="35"/>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3.5" customHeight="1">
      <c r="A922" s="35"/>
      <c r="B922" s="26"/>
      <c r="C922" s="26"/>
      <c r="D922" s="35"/>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3.5" customHeight="1">
      <c r="A923" s="35"/>
      <c r="B923" s="26"/>
      <c r="C923" s="26"/>
      <c r="D923" s="35"/>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3.5" customHeight="1">
      <c r="A924" s="35"/>
      <c r="B924" s="26"/>
      <c r="C924" s="26"/>
      <c r="D924" s="35"/>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3.5" customHeight="1">
      <c r="A925" s="35"/>
      <c r="B925" s="26"/>
      <c r="C925" s="26"/>
      <c r="D925" s="35"/>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3.5" customHeight="1">
      <c r="A926" s="35"/>
      <c r="B926" s="26"/>
      <c r="C926" s="26"/>
      <c r="D926" s="35"/>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3.5" customHeight="1">
      <c r="A927" s="35"/>
      <c r="B927" s="26"/>
      <c r="C927" s="26"/>
      <c r="D927" s="35"/>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3.5" customHeight="1">
      <c r="A928" s="35"/>
      <c r="B928" s="26"/>
      <c r="C928" s="26"/>
      <c r="D928" s="35"/>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3.5" customHeight="1">
      <c r="A929" s="35"/>
      <c r="B929" s="26"/>
      <c r="C929" s="26"/>
      <c r="D929" s="35"/>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3.5" customHeight="1">
      <c r="A930" s="35"/>
      <c r="B930" s="26"/>
      <c r="C930" s="26"/>
      <c r="D930" s="35"/>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3.5" customHeight="1">
      <c r="A931" s="35"/>
      <c r="B931" s="26"/>
      <c r="C931" s="26"/>
      <c r="D931" s="35"/>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3.5" customHeight="1">
      <c r="A932" s="35"/>
      <c r="B932" s="26"/>
      <c r="C932" s="26"/>
      <c r="D932" s="35"/>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3.5" customHeight="1">
      <c r="A933" s="35"/>
      <c r="B933" s="26"/>
      <c r="C933" s="26"/>
      <c r="D933" s="35"/>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3.5" customHeight="1">
      <c r="A934" s="35"/>
      <c r="B934" s="26"/>
      <c r="C934" s="26"/>
      <c r="D934" s="35"/>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3.5" customHeight="1">
      <c r="A935" s="35"/>
      <c r="B935" s="26"/>
      <c r="C935" s="26"/>
      <c r="D935" s="35"/>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3.5" customHeight="1">
      <c r="A936" s="35"/>
      <c r="B936" s="26"/>
      <c r="C936" s="26"/>
      <c r="D936" s="35"/>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3.5" customHeight="1">
      <c r="A937" s="35"/>
      <c r="B937" s="26"/>
      <c r="C937" s="26"/>
      <c r="D937" s="35"/>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3.5" customHeight="1">
      <c r="A938" s="35"/>
      <c r="B938" s="26"/>
      <c r="C938" s="26"/>
      <c r="D938" s="35"/>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3.5" customHeight="1">
      <c r="A939" s="35"/>
      <c r="B939" s="26"/>
      <c r="C939" s="26"/>
      <c r="D939" s="35"/>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3.5" customHeight="1">
      <c r="A940" s="35"/>
      <c r="B940" s="26"/>
      <c r="C940" s="26"/>
      <c r="D940" s="35"/>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3.5" customHeight="1">
      <c r="A941" s="35"/>
      <c r="B941" s="26"/>
      <c r="C941" s="26"/>
      <c r="D941" s="35"/>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3.5" customHeight="1">
      <c r="A942" s="35"/>
      <c r="B942" s="26"/>
      <c r="C942" s="26"/>
      <c r="D942" s="35"/>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3.5" customHeight="1">
      <c r="A943" s="35"/>
      <c r="B943" s="26"/>
      <c r="C943" s="26"/>
      <c r="D943" s="35"/>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3.5" customHeight="1">
      <c r="A944" s="35"/>
      <c r="B944" s="26"/>
      <c r="C944" s="26"/>
      <c r="D944" s="35"/>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3.5" customHeight="1">
      <c r="A945" s="35"/>
      <c r="B945" s="26"/>
      <c r="C945" s="26"/>
      <c r="D945" s="35"/>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3.5" customHeight="1">
      <c r="A946" s="35"/>
      <c r="B946" s="26"/>
      <c r="C946" s="26"/>
      <c r="D946" s="35"/>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3.5" customHeight="1">
      <c r="A947" s="35"/>
      <c r="B947" s="26"/>
      <c r="C947" s="26"/>
      <c r="D947" s="35"/>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3.5" customHeight="1">
      <c r="A948" s="35"/>
      <c r="B948" s="26"/>
      <c r="C948" s="26"/>
      <c r="D948" s="35"/>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3.5" customHeight="1">
      <c r="A949" s="35"/>
      <c r="B949" s="26"/>
      <c r="C949" s="26"/>
      <c r="D949" s="35"/>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3.5" customHeight="1">
      <c r="A950" s="35"/>
      <c r="B950" s="26"/>
      <c r="C950" s="26"/>
      <c r="D950" s="35"/>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3.5" customHeight="1">
      <c r="A951" s="35"/>
      <c r="B951" s="26"/>
      <c r="C951" s="26"/>
      <c r="D951" s="35"/>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3.5" customHeight="1">
      <c r="A952" s="35"/>
      <c r="B952" s="26"/>
      <c r="C952" s="26"/>
      <c r="D952" s="35"/>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3.5" customHeight="1">
      <c r="A953" s="35"/>
      <c r="B953" s="26"/>
      <c r="C953" s="26"/>
      <c r="D953" s="35"/>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3.5" customHeight="1">
      <c r="A954" s="35"/>
      <c r="B954" s="26"/>
      <c r="C954" s="26"/>
      <c r="D954" s="35"/>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3.5" customHeight="1">
      <c r="A955" s="35"/>
      <c r="B955" s="26"/>
      <c r="C955" s="26"/>
      <c r="D955" s="35"/>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3.5" customHeight="1">
      <c r="A956" s="35"/>
      <c r="B956" s="26"/>
      <c r="C956" s="26"/>
      <c r="D956" s="35"/>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3.5" customHeight="1">
      <c r="A957" s="35"/>
      <c r="B957" s="26"/>
      <c r="C957" s="26"/>
      <c r="D957" s="35"/>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3.5" customHeight="1">
      <c r="A958" s="35"/>
      <c r="B958" s="26"/>
      <c r="C958" s="26"/>
      <c r="D958" s="35"/>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3.5" customHeight="1">
      <c r="A959" s="35"/>
      <c r="B959" s="26"/>
      <c r="C959" s="26"/>
      <c r="D959" s="35"/>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3.5" customHeight="1">
      <c r="A960" s="35"/>
      <c r="B960" s="26"/>
      <c r="C960" s="26"/>
      <c r="D960" s="35"/>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3.5" customHeight="1">
      <c r="A961" s="35"/>
      <c r="B961" s="26"/>
      <c r="C961" s="26"/>
      <c r="D961" s="35"/>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3.5" customHeight="1">
      <c r="A962" s="35"/>
      <c r="B962" s="26"/>
      <c r="C962" s="26"/>
      <c r="D962" s="35"/>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3.5" customHeight="1">
      <c r="A963" s="35"/>
      <c r="B963" s="26"/>
      <c r="C963" s="26"/>
      <c r="D963" s="35"/>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3.5" customHeight="1">
      <c r="A964" s="35"/>
      <c r="B964" s="26"/>
      <c r="C964" s="26"/>
      <c r="D964" s="35"/>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3.5" customHeight="1">
      <c r="A965" s="35"/>
      <c r="B965" s="26"/>
      <c r="C965" s="26"/>
      <c r="D965" s="35"/>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3.5" customHeight="1">
      <c r="A966" s="35"/>
      <c r="B966" s="26"/>
      <c r="C966" s="26"/>
      <c r="D966" s="35"/>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3.5" customHeight="1">
      <c r="A967" s="35"/>
      <c r="B967" s="26"/>
      <c r="C967" s="26"/>
      <c r="D967" s="35"/>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3.5" customHeight="1">
      <c r="A968" s="35"/>
      <c r="B968" s="26"/>
      <c r="C968" s="26"/>
      <c r="D968" s="35"/>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3.5" customHeight="1">
      <c r="A969" s="35"/>
      <c r="B969" s="26"/>
      <c r="C969" s="26"/>
      <c r="D969" s="35"/>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3.5" customHeight="1">
      <c r="A970" s="35"/>
      <c r="B970" s="26"/>
      <c r="C970" s="26"/>
      <c r="D970" s="35"/>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3.5" customHeight="1">
      <c r="A971" s="35"/>
      <c r="B971" s="26"/>
      <c r="C971" s="26"/>
      <c r="D971" s="35"/>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3.5" customHeight="1">
      <c r="A972" s="35"/>
      <c r="B972" s="26"/>
      <c r="C972" s="26"/>
      <c r="D972" s="35"/>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3.5" customHeight="1">
      <c r="A973" s="35"/>
      <c r="B973" s="26"/>
      <c r="C973" s="26"/>
      <c r="D973" s="35"/>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3.5" customHeight="1">
      <c r="A974" s="35"/>
      <c r="B974" s="26"/>
      <c r="C974" s="26"/>
      <c r="D974" s="35"/>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3.5" customHeight="1">
      <c r="A975" s="35"/>
      <c r="B975" s="26"/>
      <c r="C975" s="26"/>
      <c r="D975" s="35"/>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3.5" customHeight="1">
      <c r="A976" s="35"/>
      <c r="B976" s="26"/>
      <c r="C976" s="26"/>
      <c r="D976" s="35"/>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3.5" customHeight="1">
      <c r="A977" s="35"/>
      <c r="B977" s="26"/>
      <c r="C977" s="26"/>
      <c r="D977" s="35"/>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3.5" customHeight="1">
      <c r="A978" s="35"/>
      <c r="B978" s="26"/>
      <c r="C978" s="26"/>
      <c r="D978" s="35"/>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3.5" customHeight="1">
      <c r="A979" s="35"/>
      <c r="B979" s="26"/>
      <c r="C979" s="26"/>
      <c r="D979" s="35"/>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3.5" customHeight="1">
      <c r="A980" s="35"/>
      <c r="B980" s="26"/>
      <c r="C980" s="26"/>
      <c r="D980" s="35"/>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3.5" customHeight="1">
      <c r="A981" s="35"/>
      <c r="B981" s="26"/>
      <c r="C981" s="26"/>
      <c r="D981" s="35"/>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3.5" customHeight="1">
      <c r="A982" s="35"/>
      <c r="B982" s="26"/>
      <c r="C982" s="26"/>
      <c r="D982" s="35"/>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3.5" customHeight="1">
      <c r="A983" s="35"/>
      <c r="B983" s="26"/>
      <c r="C983" s="26"/>
      <c r="D983" s="35"/>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3.5" customHeight="1">
      <c r="A984" s="35"/>
      <c r="B984" s="26"/>
      <c r="C984" s="26"/>
      <c r="D984" s="35"/>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3.5" customHeight="1">
      <c r="A985" s="35"/>
      <c r="B985" s="26"/>
      <c r="C985" s="26"/>
      <c r="D985" s="35"/>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3.5" customHeight="1">
      <c r="A986" s="35"/>
      <c r="B986" s="26"/>
      <c r="C986" s="26"/>
      <c r="D986" s="35"/>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3.5" customHeight="1">
      <c r="A987" s="35"/>
      <c r="B987" s="26"/>
      <c r="C987" s="26"/>
      <c r="D987" s="35"/>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3.5" customHeight="1">
      <c r="A988" s="35"/>
      <c r="B988" s="26"/>
      <c r="C988" s="26"/>
      <c r="D988" s="35"/>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3.5" customHeight="1">
      <c r="A989" s="35"/>
      <c r="B989" s="26"/>
      <c r="C989" s="26"/>
      <c r="D989" s="35"/>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3.5" customHeight="1">
      <c r="A990" s="35"/>
      <c r="B990" s="26"/>
      <c r="C990" s="26"/>
      <c r="D990" s="35"/>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3.5" customHeight="1">
      <c r="A991" s="35"/>
      <c r="B991" s="26"/>
      <c r="C991" s="26"/>
      <c r="D991" s="35"/>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3.5" customHeight="1">
      <c r="A992" s="35"/>
      <c r="B992" s="26"/>
      <c r="C992" s="26"/>
      <c r="D992" s="35"/>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3.5" customHeight="1">
      <c r="A993" s="35"/>
      <c r="B993" s="26"/>
      <c r="C993" s="26"/>
      <c r="D993" s="35"/>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3.5" customHeight="1">
      <c r="A994" s="35"/>
      <c r="B994" s="26"/>
      <c r="C994" s="26"/>
      <c r="D994" s="35"/>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3.5" customHeight="1">
      <c r="A995" s="35"/>
      <c r="B995" s="26"/>
      <c r="C995" s="26"/>
      <c r="D995" s="35"/>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3.5" customHeight="1">
      <c r="A996" s="35"/>
      <c r="B996" s="26"/>
      <c r="C996" s="26"/>
      <c r="D996" s="35"/>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3.5" customHeight="1">
      <c r="A997" s="35"/>
      <c r="B997" s="26"/>
      <c r="C997" s="26"/>
      <c r="D997" s="35"/>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3.5" customHeight="1">
      <c r="A998" s="35"/>
      <c r="B998" s="26"/>
      <c r="C998" s="26"/>
      <c r="D998" s="35"/>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3.5" customHeight="1">
      <c r="A999" s="35"/>
      <c r="B999" s="26"/>
      <c r="C999" s="26"/>
      <c r="D999" s="35"/>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3.5" customHeight="1">
      <c r="A1000" s="35"/>
      <c r="B1000" s="26"/>
      <c r="C1000" s="26"/>
      <c r="D1000" s="35"/>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22">
    <mergeCell ref="A94:A97"/>
    <mergeCell ref="A99:A100"/>
    <mergeCell ref="A103:A110"/>
    <mergeCell ref="C113:G113"/>
    <mergeCell ref="C114:G114"/>
    <mergeCell ref="B5:C5"/>
    <mergeCell ref="B6:C6"/>
    <mergeCell ref="A60:A61"/>
    <mergeCell ref="A63:A69"/>
    <mergeCell ref="A77:A92"/>
    <mergeCell ref="A10:A15"/>
    <mergeCell ref="A17:A19"/>
    <mergeCell ref="A21:A22"/>
    <mergeCell ref="A26:A31"/>
    <mergeCell ref="A37:A45"/>
    <mergeCell ref="A47:A54"/>
    <mergeCell ref="A58:A59"/>
    <mergeCell ref="A2:B2"/>
    <mergeCell ref="C2:G2"/>
    <mergeCell ref="A3:B3"/>
    <mergeCell ref="C3:G3"/>
    <mergeCell ref="A4:G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Tổng hợp</vt:lpstr>
      <vt:lpstr>phong trào</vt:lpstr>
      <vt:lpstr>Vi</vt:lpstr>
      <vt:lpstr>Vy</vt:lpstr>
      <vt:lpstr>Tuyền</vt:lpstr>
      <vt:lpstr>Tuấn</vt:lpstr>
      <vt:lpstr>Trọng</vt:lpstr>
      <vt:lpstr>Trang</vt:lpstr>
      <vt:lpstr>Tiên</vt:lpstr>
      <vt:lpstr>Thiện</vt:lpstr>
      <vt:lpstr>Tâm</vt:lpstr>
      <vt:lpstr>Quỳnh</vt:lpstr>
      <vt:lpstr>Quyên</vt:lpstr>
      <vt:lpstr>Phụng</vt:lpstr>
      <vt:lpstr>Phúc</vt:lpstr>
      <vt:lpstr>Phát</vt:lpstr>
      <vt:lpstr>Nguyên</vt:lpstr>
      <vt:lpstr>Nghi</vt:lpstr>
      <vt:lpstr>Nam</vt:lpstr>
      <vt:lpstr>Lộc</vt:lpstr>
      <vt:lpstr>Linh</vt:lpstr>
      <vt:lpstr>Kiệt</vt:lpstr>
      <vt:lpstr>Khoa</vt:lpstr>
      <vt:lpstr>Khôi</vt:lpstr>
      <vt:lpstr>Khang</vt:lpstr>
      <vt:lpstr>Hương</vt:lpstr>
      <vt:lpstr>Hòa</vt:lpstr>
      <vt:lpstr>Hoa</vt:lpstr>
      <vt:lpstr>Hiền</vt:lpstr>
      <vt:lpstr>Hân</vt:lpstr>
      <vt:lpstr>Duy</vt:lpstr>
      <vt:lpstr>Dung</vt:lpstr>
      <vt:lpstr>Đăng</vt:lpstr>
      <vt:lpstr>Chi</vt:lpstr>
      <vt:lpstr>Ánh</vt:lpstr>
      <vt:lpstr>Anh</vt:lpstr>
      <vt:lpstr>An</vt:lpstr>
      <vt:lpstr>mẫu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PC004</cp:lastModifiedBy>
  <cp:lastPrinted>2022-12-19T03:37:59Z</cp:lastPrinted>
  <dcterms:created xsi:type="dcterms:W3CDTF">2022-08-07T16:48:43Z</dcterms:created>
  <dcterms:modified xsi:type="dcterms:W3CDTF">2023-02-09T10:27:57Z</dcterms:modified>
</cp:coreProperties>
</file>